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1_Žel.zabezpečovací zař\"/>
    </mc:Choice>
  </mc:AlternateContent>
  <xr:revisionPtr revIDLastSave="0" documentId="13_ncr:1_{1A809B65-A4A7-41F8-B4D0-D3540E2111E7}" xr6:coauthVersionLast="43" xr6:coauthVersionMax="43" xr10:uidLastSave="{00000000-0000-0000-0000-000000000000}"/>
  <bookViews>
    <workbookView xWindow="-120" yWindow="-120" windowWidth="29040" windowHeight="17640" xr2:uid="{D14C3C72-1AA0-4008-83A3-4975A089896E}"/>
  </bookViews>
  <sheets>
    <sheet name="PS 01-28-01.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1" i="1" l="1"/>
  <c r="I85" i="1"/>
  <c r="O85" i="1" s="1"/>
  <c r="Q8" i="1" l="1"/>
  <c r="O101" i="1"/>
  <c r="R8" i="1" s="1"/>
  <c r="I357" i="1"/>
  <c r="O357" i="1" s="1"/>
  <c r="I353" i="1"/>
  <c r="O353" i="1" s="1"/>
  <c r="I349" i="1"/>
  <c r="O349" i="1" s="1"/>
  <c r="I345" i="1"/>
  <c r="O345" i="1" s="1"/>
  <c r="I341" i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97" i="1"/>
  <c r="O97" i="1" s="1"/>
  <c r="I93" i="1"/>
  <c r="O93" i="1" s="1"/>
  <c r="I89" i="1"/>
  <c r="O89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I8" i="1" l="1"/>
  <c r="I3" i="1" s="1"/>
  <c r="O9" i="1"/>
  <c r="O8" i="1" s="1"/>
  <c r="O2" i="1" s="1"/>
</calcChain>
</file>

<file path=xl/sharedStrings.xml><?xml version="1.0" encoding="utf-8"?>
<sst xmlns="http://schemas.openxmlformats.org/spreadsheetml/2006/main" count="1170" uniqueCount="383">
  <si>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</si>
  <si>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</si>
  <si>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</si>
  <si>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</si>
  <si>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</si>
  <si>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</si>
  <si>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</si>
  <si>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</si>
  <si>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01-28-01.3</t>
  </si>
  <si>
    <t>0,00</t>
  </si>
  <si>
    <t>2</t>
  </si>
  <si>
    <t>O</t>
  </si>
  <si>
    <t>Rozpočet:</t>
  </si>
  <si>
    <t>ŽST Křižanov, provizorní SZZ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</si>
  <si>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</si>
  <si>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</si>
  <si>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</si>
  <si>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</si>
  <si>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</si>
  <si>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</si>
  <si>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</si>
  <si>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</si>
  <si>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</si>
  <si>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</si>
  <si>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</si>
  <si>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</si>
  <si>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</si>
  <si>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</si>
  <si>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</si>
  <si>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</si>
  <si>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</si>
  <si>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</si>
  <si>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</si>
  <si>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</si>
  <si>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</si>
  <si>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</si>
  <si>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015140</t>
  </si>
  <si>
    <t/>
  </si>
  <si>
    <t>POPLATKY ZA LIKVIDACŮ ODPADŮ NEKONTAMINOVANÝCH - 17 01 01  BETON Z DEMOLIC OBJEKTŮ, ZÁKLADŮ TV</t>
  </si>
  <si>
    <t>T</t>
  </si>
  <si>
    <t>PP</t>
  </si>
  <si>
    <t>VV</t>
  </si>
  <si>
    <t>Množství získáno exportem z CAD softwaru. Viz výkresová část dokumentace.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</si>
  <si>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</si>
  <si>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</si>
  <si>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015150</t>
  </si>
  <si>
    <t>POPLATKY ZA LIKVIDACŮ ODPADŮ NEKONTAMINOVANÝCH - 17 05 08  ŠTĚRK Z KOLEJIŠTĚ (ODPAD PO RECYKLACI)</t>
  </si>
  <si>
    <t>015160</t>
  </si>
  <si>
    <t>POPLATKY ZA LIKVIDACŮ ODPADŮ NEKONTAMINOVANÝCH - 02 01 03  SMÝCENÉ STROMY A KEŘE</t>
  </si>
  <si>
    <t>015230</t>
  </si>
  <si>
    <t>POPLATKY ZA LIKVIDACŮ ODPADŮ NEKONTAMINOVANÝCH - 16 02 14  TRAFO BEZ NÁPLNĚ PCB A ŠKODLIVIN</t>
  </si>
  <si>
    <t>015240</t>
  </si>
  <si>
    <t>POPLATKY ZA LIKVIDACŮ ODPADŮ NEKONTAMINOVANÝCH - 20 03 99  ODPAD PODOBNÝ KOMUNÁLNÍMU ODPADU</t>
  </si>
  <si>
    <t>015670-R</t>
  </si>
  <si>
    <t>POPLATKY ZA ODVOZ ODPADŮ</t>
  </si>
  <si>
    <t>tkm</t>
  </si>
  <si>
    <t>1. Položka obsahuje:  
 – veškeré náklady spojené s dopravou odpadu z místa stavby na místo převzetí provozovatelem skládky, recyklační linky nebo jiného zařízení na zpracování nebo likvidaci odpadů  
2. Položka neobsahuje:  
 –   
3. Způsob měření:  
Tunokilometr se rozumí hmotnost odpadu násobenou dovozní vzdálenostní na skládku</t>
  </si>
  <si>
    <t>7</t>
  </si>
  <si>
    <t>131733</t>
  </si>
  <si>
    <t>HLOUBENÍ JAM ZAPAŽ I NEPAŽ TŘ. I, ODVOZ DO 3KM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</si>
  <si>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</si>
  <si>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</si>
  <si>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8</t>
  </si>
  <si>
    <t>132733</t>
  </si>
  <si>
    <t>HLOUBENÍ RÝH ŠÍŘ DO 2M PAŽ I NEPAŽ TŘ. I, ODVOZ DO 3KM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</si>
  <si>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</si>
  <si>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</si>
  <si>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</si>
  <si>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</si>
  <si>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</si>
  <si>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</si>
  <si>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</si>
  <si>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</si>
  <si>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11</t>
  </si>
  <si>
    <t>17421</t>
  </si>
  <si>
    <t>ZÁSYP JAM A RÝH ZEMINOU BEZ ZHUTNĚNÍ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</si>
  <si>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</si>
  <si>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12</t>
  </si>
  <si>
    <t>18130</t>
  </si>
  <si>
    <t>ÚPRAVA PLÁNĚ BEZ ZHUTNĚNÍ</t>
  </si>
  <si>
    <t>M2</t>
  </si>
  <si>
    <t>položka zahrnuje úpravu pláně včetně vyrovnání výškových rozdílů</t>
  </si>
  <si>
    <t>13</t>
  </si>
  <si>
    <t>702313</t>
  </si>
  <si>
    <t>ZAKRYTÍ KABELŮ VÝSTRAŽNOU FÓLIÍ ŠÍŘKY PŘES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</si>
  <si>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a povrchovou úpravu  
2. Položka neobsahuje:  
 X  
3. Způsob měření:  
Udává se počet sad, které se skládají z předepsaných dílů, jež tvoří požadovaný celek, za každý započatý měsíc pronájmu.</t>
  </si>
  <si>
    <t>14</t>
  </si>
  <si>
    <t>702322</t>
  </si>
  <si>
    <t>ZAKRYTÍ KABELŮ BETONOVOU DESKOU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</si>
  <si>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</si>
  <si>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15</t>
  </si>
  <si>
    <t>702610</t>
  </si>
  <si>
    <t>ODKRYTÍ A ZAKRYTÍ KABELOVÉHO ŽLABU</t>
  </si>
  <si>
    <t>1. Položka obsahuje:  
 – pomocné mechanismy  
2. Položka neobsahuje:  
 X  
3. Způsob měření:  
Měří se plocha v metrech čtverečných.</t>
  </si>
  <si>
    <t>16</t>
  </si>
  <si>
    <t>702620</t>
  </si>
  <si>
    <t>ODKRYTÍ A ZAKRYTÍ KABELŮ KRYTÝCH FÓLIÍ, PÁSEM NEBO DESKOU</t>
  </si>
  <si>
    <t>17</t>
  </si>
  <si>
    <t>703724</t>
  </si>
  <si>
    <t>KABELOVÁ PŘÍCHYTKA PRO ROZSAH UPNUTÍ PŘES 90 MM</t>
  </si>
  <si>
    <t>KUS</t>
  </si>
  <si>
    <t>1. Položka obsahuje:  
 – protažení tyčí, vyčištění otvoru čistící soupravou  
 – zatažení konopného lana (nebo ocelového)  
 – pomocné mechanismy  
2. Položka neobsahuje:  
 X  
3. Způsob měření:  
Měří se metr délkový.</t>
  </si>
  <si>
    <t>18</t>
  </si>
  <si>
    <t>709110</t>
  </si>
  <si>
    <t>PROVIZORNÍ ZAJIŠTĚNÍ KABELU VE VÝKOPU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</si>
  <si>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Udává se počet kusů kompletní konstrukce nebo práce.</t>
  </si>
  <si>
    <t>19</t>
  </si>
  <si>
    <t>75A131</t>
  </si>
  <si>
    <t>KABEL METALICKÝ DVOUPLÁŠŤOVÝ DO 12 PÁRŮ - DODÁVKA</t>
  </si>
  <si>
    <t>KMPÁR</t>
  </si>
  <si>
    <t>1. Položka obsahuje:  
 – dodání kabelů podle typu od výrobců včetně mimostaveništní dopravy  
2. Položka neobsahuje:  
 X  
3. Způsob měření:  
Měří se n-násobky páru vodičů na kilometr.</t>
  </si>
  <si>
    <t>20</t>
  </si>
  <si>
    <t>75A151</t>
  </si>
  <si>
    <t>KABEL METALICKÝ SE STÍNĚNÍM DO 12 PÁRŮ - DODÁVKA</t>
  </si>
  <si>
    <t>21</t>
  </si>
  <si>
    <t>75A161</t>
  </si>
  <si>
    <t>KABEL METALICKÝ SE STÍNĚNÍM PŘES 12 PÁRŮ - DODÁVKA</t>
  </si>
  <si>
    <t>22</t>
  </si>
  <si>
    <t>75A217</t>
  </si>
  <si>
    <t>ZATAŽENÍ A SPOJKOVÁNÍ KABELŮ DO 12 PÁRŮ - MONTÁŽ</t>
  </si>
  <si>
    <t>1. Položka obsahuje:  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  
 – zhotovení kabelové formy v počtu 5 kusů na 1 km kabelu  
 – kontrolní a závěrečné měření na kabelu pro rozvod signalizace, zapojení po měření  
 – dodávka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</si>
  <si>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23</t>
  </si>
  <si>
    <t>75A237</t>
  </si>
  <si>
    <t>ZATAŽENÍ A SPOJKOVÁNÍ KABELŮ SE STÍNĚNÍM DO 12 PÁRŮ - MONTÁŽ</t>
  </si>
  <si>
    <t>1. Položka obsahuje:  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  
 – zhotovení kabelové formy v počtu 5 kusů na 1 km kabelu  
 – kontrolní a závěrečné měření na kabelu pro rozvod signalizace, zapojení po měření  
 – montáž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</si>
  <si>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24</t>
  </si>
  <si>
    <t>75A247</t>
  </si>
  <si>
    <t>ZATAŽENÍ A SPOJKOVÁNÍ KABELŮ SE STÍNĚNÍM PŘES 12 PÁRŮ - MONTÁŽ</t>
  </si>
  <si>
    <t>25</t>
  </si>
  <si>
    <t>75A311</t>
  </si>
  <si>
    <t>KABELOVÁ FORMA (UKONČENÍ KABELŮ) PRO KABELY ZABEZPEČOVACÍ DO 12 PÁRŮ</t>
  </si>
  <si>
    <t>1. Položka obsahuje:  
 – odstranění pláště kabelu, odstranění izolace z konců žil na svorkovnici, zhotovení vodní zábrany, zformování a konečná úprava kabelu  
 – kontrolní a závěrečné měření na kabelu pro rozvod signalizace, zapojení po měření, montáž příchytky a štítku  
2. Položka neobsahuje:  
 X  
3. Způsob měření:  
Udává se počet kusů kompletní konstrukce nebo práce.</t>
  </si>
  <si>
    <t>26</t>
  </si>
  <si>
    <t>75A312</t>
  </si>
  <si>
    <t>KABELOVÁ FORMA (UKONČENÍ KABELŮ) PRO KABELY ZABEZPEČOVACÍ PŘES 12 PÁRŮ</t>
  </si>
  <si>
    <t>27</t>
  </si>
  <si>
    <t>75A331</t>
  </si>
  <si>
    <t>SPOJKA ROVNÁ PRO PLASTOVÉ KABELY SE STÍNĚNÍM S JÁDRY O PRŮMĚRU 1 MM2 DO 12 PÁRŮ</t>
  </si>
  <si>
    <t>1. Položka obsahuje:  
 – úplná montáž plastové spojky, příprava spojovacího přípravku, spojení žil kabelu, kontrola správnosti spojení žil, vysušení, zajištění přívodu el.energie, zatavení konců kabelu a svaření středu spojky  
 – veškeré potřebné mechanizmy, jejich obsluhu a pořízení všech potřebných materiálů i vlastní spojky, přesun hmot  
2. Položka neobsahuje:  
 X  
3. Způsob měření:  
Udává se počet kusů kompletní konstrukce nebo práce.</t>
  </si>
  <si>
    <t>28</t>
  </si>
  <si>
    <t>75A332</t>
  </si>
  <si>
    <t>SPOJKA ROVNÁ PRO PLASTOVÉ KABELY SE STÍNĚNÍM S JÁDRY O PRŮMĚRU 1 MM2 PŘES 12 PÁRŮ</t>
  </si>
  <si>
    <t>29</t>
  </si>
  <si>
    <t>75A410</t>
  </si>
  <si>
    <t>OZNAČENÍ KABELŮ ZNAČKOVACÍ KABELOVOU OBJÍMKOU</t>
  </si>
  <si>
    <t>1. Položka obsahuje:  
 – zhotovení kabelového štítku, vyražení znaku kabelu, ovinutí štítku páskou PVC, připevnění objímky na kabel  
 – výrobu štítků, použití mechanizmu, dopravu k místnímu použití, mzdy  
2. Položka neobsahuje:  
 X  
3. Způsob měření:  
Udává se počet kusů kompletní konstrukce nebo práce.</t>
  </si>
  <si>
    <t>30</t>
  </si>
  <si>
    <t>75A420</t>
  </si>
  <si>
    <t>1. Položka obsahuje:  
 – zhotovení objímky značkovací na průměr kabelu, vyražení znaku na objímku, připevnění objímky na kabel  
 – výrobu objímek, použití mechanizmů, dopravu k místu použití, mzdy  
2. Položka neobsahuje:  
 X  
3. Způsob měření:  
Udává se počet kusů kompletní konstrukce nebo práce.</t>
  </si>
  <si>
    <t>31</t>
  </si>
  <si>
    <t>75B111</t>
  </si>
  <si>
    <t>VNITŘNÍ KABELOVÉ ROZVODY DO 20 KABELŮ - DODÁVKA</t>
  </si>
  <si>
    <t>1. Položka obsahuje:  
 – dodávka kabelů vč. eventuálních konektorů a potřebného pomocného materiálu a jeho dopravy na místo určení  
 – kabely včetně pomocného materiálu  
 – dopravu do místa určení  
2. Položka neobsahuje:  
 X  
3. Způsob měření:  
Měří se v metrech délkových kabelových žlabů nebo jiné kabelové konstrukce.</t>
  </si>
  <si>
    <t>32</t>
  </si>
  <si>
    <t>75B117</t>
  </si>
  <si>
    <t>VNITŘNÍ KABELOVÉ ROZVODY DO 20 KABELŮ - MONTÁŽ</t>
  </si>
  <si>
    <t>1. Položka obsahuje:  
 – položení kabelu do rozvodného žlabu, vyformování, vyvázání vč. zapojení na stojany nebo skříně  
 – montáž vnitřních kabelových rozvodů obsahuje všechny pomocné a doplňující práce a součásti, případné použití mechanizmů  
2. Položka neobsahuje:  
 X  
3. Způsob měření:  
Měří se v metrech délkových kabelových žlabů nebo jiné kabelové konstrukce.</t>
  </si>
  <si>
    <t>33</t>
  </si>
  <si>
    <t>75B118</t>
  </si>
  <si>
    <t>VNITŘNÍ KABELOVÉ ROZVODY DO 20 KABELŮ - DEMONTÁŽ</t>
  </si>
  <si>
    <t>1. Položka obsahuje:  
 – demontáž kabelů v rozvodném žlabu, odpojení ve stojanech nebo ve skříních  
 – demontáž kabelů ze žlabů, se všemi pomocnými a doplňujícími pracemi a součástmi, případné použití mechanizmů  
 – naložení vybouraného materiálu na dopravní prostředek  
 – odvoz vybouraného materiálu do skladu nebo na likvidaci  
2. Položka neobsahuje:  
 – poplatek za likvidaci odpadů (nacení se dle SSD 0)  
3. Způsob měření:  
Měří se v metrech délkových kabelových žlabů nebo jiné kabelové konstrukce.</t>
  </si>
  <si>
    <t>34</t>
  </si>
  <si>
    <t>75B216</t>
  </si>
  <si>
    <t>JEDNOTNÉ OVLÁDACÍ PRACOVIŠTĚ (JOP), TECHNOLOGIE, NEZÁLOHOVANÉ - PRONÁJEM</t>
  </si>
  <si>
    <t>kus/měsíc</t>
  </si>
  <si>
    <t>1. Položka obsahuje:  
 – pronájem počítačového vybavení pracoviště a jejich doprava na místo určení, dodání výpočetní techniky včetně propojovacích vedení a monitorů  
 – logistiku a dodání výpočetní techniky, na dopravu do místa určení, případně na použití mechanizmů  
2. Položka neobsahuje:  
 – projekční práce, programové vybavení, montáž a po skončení pronájmu i demontáž zařízení  
3. Způsob měření:  
Udává se počet kusů kompletní konstrukce za každý započatý měsíc.</t>
  </si>
  <si>
    <t>35</t>
  </si>
  <si>
    <t>75B217</t>
  </si>
  <si>
    <t>JEDNOTNÉ OVLÁDACÍ PRACOVIŠTĚ (JOP), TECHNOLOGIE, NEZÁLOHOVANÉ - MONTÁŽ</t>
  </si>
  <si>
    <t>1. Položka obsahuje:  
 – montáž počítačového vybavení kanceláře  
 – montáž výpočetní techniky, včetně propojovacích vedení a monitorů  
 – dodávku a montáž vybavení pro jednotné obslužné pracoviště (JOP) se všemi pomocnými a doplňujícími pracemi a součástmi, případné použití mechanizmů, včetně dopravy ze skladu k místu montáže  
2. Položka neobsahuje:  
- montáž nábytku  
3. Způsob měření:  
Udává se počet kusů kompletní konstrukce nebo práce.</t>
  </si>
  <si>
    <t>36</t>
  </si>
  <si>
    <t>75B218</t>
  </si>
  <si>
    <t>JEDNOTNÉ OVLÁDACÍ PRACOVIŠTĚ (JOP), TECHNOLOGIE, NEZÁLOHOVANÉ - DEMONTÁŽ</t>
  </si>
  <si>
    <t>1. Položka obsahuje:  
 – demontáž počítačového vybavení kanceláře  
 – demontáž výpočetní techniky, včetně propojovacích vedení a monitorů  
 – demontáž vybavení pro jednotné obslužné pracoviště (JOP)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- demontáž nábytku  
3. Způsob měření:  
Udává se počet kusů kompletní konstrukce nebo práce.</t>
  </si>
  <si>
    <t>37</t>
  </si>
  <si>
    <t>75B237</t>
  </si>
  <si>
    <t>GRAFICKO-TECHNOLOGICKÁ NADSTAVBA - MONTÁŽ</t>
  </si>
  <si>
    <t>1. Položka obsahuje:  
 – montáž výpočetní techniky, včetně propojovacích vedení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</si>
  <si>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38</t>
  </si>
  <si>
    <t>75B238</t>
  </si>
  <si>
    <t>GRAFICKO-TECHNOLOGICKÁ NADSTAVBA  - DEMONTÁŽ</t>
  </si>
  <si>
    <t>1. Položka obsahuje:  
 – demontáž výpočetní techniky, včetně propojovacích vedení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</si>
  <si>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39</t>
  </si>
  <si>
    <t>75B267</t>
  </si>
  <si>
    <t>NÁBYTEK PRO JOP A SERVISNÍ A DIAGNOSTICKÉ PRACOVIŠTĚ - STOLY PEVNÉ PRO JEDNO PRACOVIŠTĚ - MONTÁŽ</t>
  </si>
  <si>
    <t>1. Položka obsahuje:  
 – montáž stolů pro umístění počítačového vybavení kanceláře  
 – dodávku a montáž nábytkového vybavení pro jednotné obslužné pracoviště (JOP)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</si>
  <si>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40</t>
  </si>
  <si>
    <t>75B268</t>
  </si>
  <si>
    <t>NÁBYTEK PRO JOP A SERVISNÍ A DIAGNOSTICKÉ PRACOVIŠTĚ - STOLY PEVNÉ PRO JEDNO PRACOVIŠTĚ - DEMONTÁŽ</t>
  </si>
  <si>
    <t>1. Položka obsahuje:  
 – demontáž stolů pro umístění počítačového vybavení kanceláře  
  – demontáž nábytkového vybavení pro jednotné obslužné pracoviště (JOP)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</si>
  <si>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41</t>
  </si>
  <si>
    <t>75B328</t>
  </si>
  <si>
    <t>SEKCE OVLÁDACÍHO STOLU - DEMONTÁŽ</t>
  </si>
  <si>
    <t>1. Položka obsahuje:  
 – demontáž sekce ovládacího stolu,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</si>
  <si>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42</t>
  </si>
  <si>
    <t>75B448</t>
  </si>
  <si>
    <t>STOJANOVÁ ŘADA PRO 4 STOJANY - DEMONTÁŽ</t>
  </si>
  <si>
    <t>1. Položka obsahuje:  
 – demontáž stojanové řady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</si>
  <si>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43</t>
  </si>
  <si>
    <t>75B478</t>
  </si>
  <si>
    <t>KABELOVÝ ROŠT VODOROVNÝ - DEMONTÁŽ</t>
  </si>
  <si>
    <t>1. Položka obsahuje:  
 – demontáž kabelového roštu vodorovného podle typu daného položkou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</si>
  <si>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44</t>
  </si>
  <si>
    <t>75B488</t>
  </si>
  <si>
    <t>KABELOVÝ ROŠT SVISLÝ - DEMONTÁŽ</t>
  </si>
  <si>
    <t>1. Položka obsahuje:  
 – demontáž kabelového roštu svislého ocelového podle typu daného položkou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</si>
  <si>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45</t>
  </si>
  <si>
    <t>75B569</t>
  </si>
  <si>
    <t>ÚPRAVA RELÉOVÝCH, NAPÁJECÍCH NEBO KABELOVÝCH STOJANŮ NEBO SKŘÍNÍ</t>
  </si>
  <si>
    <t>1. Položka obsahuje:  
 – demontáž a montáž úprav reléových napájecích nebo kabelových stojanů, odpojení  
 – demontáž a montáž zařízení se všemi pomocnými a doplňujícími pracemi a součástmi a potřebným materiálem, případné použití mechanizmů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</si>
  <si>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46</t>
  </si>
  <si>
    <t>75B658</t>
  </si>
  <si>
    <t>STATICKÝ MĚNIČ - DEMONTÁŽ</t>
  </si>
  <si>
    <t>1. Položka obsahuje:  
 – demontáž statického měniče,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</si>
  <si>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47</t>
  </si>
  <si>
    <t>75B678</t>
  </si>
  <si>
    <t>ODDĚLOVACÍ TRANSFORMÁTOR - DEMONTÁŽ</t>
  </si>
  <si>
    <t>1. Položka obsahuje:  
 – demontáž oddělovacího transformátoru,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</si>
  <si>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48</t>
  </si>
  <si>
    <t>75B6G8</t>
  </si>
  <si>
    <t>USMĚRŇOVAČ - DEMONTÁŽ</t>
  </si>
  <si>
    <t>1. Položka obsahuje:  
 – demontáž usměrňovače,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</si>
  <si>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49</t>
  </si>
  <si>
    <t>75B6T8</t>
  </si>
  <si>
    <t>BATERIE - DEMONTÁŽ</t>
  </si>
  <si>
    <t>1. Položka obsahuje:  
 – demontáž baterie, odpojení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</si>
  <si>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50</t>
  </si>
  <si>
    <t>75B718</t>
  </si>
  <si>
    <t>PŘEPĚŤOVÁ OCHRANA PRO PRVEK V KOLEJIŠTI - DEMONTÁŽ</t>
  </si>
  <si>
    <t>1. Položka obsahuje:  
 – demontáž ochrany dle předpisu dodavatele pro demontáž  
 – demontáž zařízení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</si>
  <si>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51</t>
  </si>
  <si>
    <t>75C168</t>
  </si>
  <si>
    <t>SNÍMAČ POLOHY JAZYKŮ - DEMONTÁŽ</t>
  </si>
  <si>
    <t>1. Položka obsahuje:  
 – demontáž snímače polohy jazyků a kabelového závěru, odpojení kabelových forem  
 – demontáž snímače polohy jazyků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</si>
  <si>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52</t>
  </si>
  <si>
    <t>75C178</t>
  </si>
  <si>
    <t>PŘESTAVNÍK ELEKTROMOTORICKÝ - DEMONTÁŽ</t>
  </si>
  <si>
    <t>1. Položka obsahuje:  
 – demontáž připevnění upevňovací soupravy přestavníku a přestavníku, demontáž kabelového závěru, odpojení kabelových forem  
 – demontáž přestavníku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</si>
  <si>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53</t>
  </si>
  <si>
    <t>75C218</t>
  </si>
  <si>
    <t>VÝKOLEJKA S PŘESTAVNÍKEM - DEMONTÁŽ</t>
  </si>
  <si>
    <t>1. Položka obsahuje:  
 – demontáž upevňovací soupravy a výkolejky s přestavníkem, demontáž kabelového závěru, odpojení kabelových forem  
 – demontáž výkolejky s přestavníkem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</si>
  <si>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54</t>
  </si>
  <si>
    <t>75C358</t>
  </si>
  <si>
    <t>POMOCNÉ STAVĚDLO - DEMONTÁŽ</t>
  </si>
  <si>
    <t>1. Položka obsahuje:  
 – demontáž pomocného stavědla včetně odpojení kabelové formy  
 – demontáž pomocného stavědla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</si>
  <si>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55</t>
  </si>
  <si>
    <t>75C416</t>
  </si>
  <si>
    <t>ZÁMEK VÝMĚNOVÝ NEBO ODTLAČNÝ (JEDNODUCHÝ, KONTROLNÍ) - PRONÁJEM</t>
  </si>
  <si>
    <t>1. Položka obsahuje:  
 – pronájem zámku výměnového  nebo odtlačného podle typu včetně potřebného pomocného materiálu a jeho dopravy do staveništního skladu a zpět  
 – pronájem zámku výměnového  nebo odtlačného podle typu včetně pomocného materiálu, na dopravu do staveništního skladu a zpět  
2. Položka neobsahuje:  
 – montáž a po skončení pronájmu i demontáž zařízení  
3. Způsob měření:  
Udává se počet kusů kompletní konstrukce za každý započatý měsíc.</t>
  </si>
  <si>
    <t>56</t>
  </si>
  <si>
    <t>75C417</t>
  </si>
  <si>
    <t>ZÁMEK VÝMĚNOVÝ NEBO ODTLAČNÝ (JEDNODUCHÝ, KONTROLNÍ) - MONTÁŽ</t>
  </si>
  <si>
    <t>1. Položka obsahuje:  
 – vyměření místa pro montáž zámku výměnového nebo odtlačného, připevnění, natypování  
 – montáž zámku výměnového nebo odtlačného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</si>
  <si>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57</t>
  </si>
  <si>
    <t>75C418</t>
  </si>
  <si>
    <t>ZÁMEK VÝMĚNOVÝ NEBO ODTLAČNÝ (JEDNODUCHÝ, KONTROLNÍ) - DEMONTÁŽ</t>
  </si>
  <si>
    <t>1. Položka obsahuje:  
 – demontáž zámku výměnového nebo odtlačného podle typu daného položkou  
 – demontáž zámku výměnového nebo odtlačného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</si>
  <si>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58</t>
  </si>
  <si>
    <t>75C476</t>
  </si>
  <si>
    <t>ZÁMEK ELEKTROMAGNETICKÝ V KOLEJIŠTI - PRONÁJEM</t>
  </si>
  <si>
    <t>1. Položka obsahuje:  
 – pronájem zámku elektromagnetického podle typu včetně potřebného pomocného materiálu a jeho dopravy do staveništního skladu a zpět  
 – pronájem zámku elektromagnetického podle typu včetně pomocného materiálu, na dopravu do staveništního skladu a zpět  
2. Položka neobsahuje:  
 – montáž a po skončení pronájmu i demontáž zařízení  
3. Způsob měření:  
Udává se počet kusů kompletní konstrukce za každý započatý měsíc.</t>
  </si>
  <si>
    <t>59</t>
  </si>
  <si>
    <t>75C477</t>
  </si>
  <si>
    <t>ZÁMEK ELEKTROMAGNETICKÝ V KOLEJIŠTI - MONTÁŽ</t>
  </si>
  <si>
    <t>1. Položka obsahuje:  
 – přetypování klíčů a jejich oštítkování, usazení kabelového závěru, zatažení kabelu do závěru včetně zhotovení a zapojení kabelových forem (včetně měření a zapojení po měření), montáž zámku elektromagnetického v kolejišti  
 – propojení drátovou formou, přezkoušení, nátěr  
 – montáž zámku elektromagnetického v kolejišti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</si>
  <si>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60</t>
  </si>
  <si>
    <t>75C478</t>
  </si>
  <si>
    <t>ZÁMEK ELEKTROMAGNETICKÝ V KOLEJIŠTI - DEMONTÁŽ</t>
  </si>
  <si>
    <t>1. Položka obsahuje:  
 – demontáž zámku elektromagnetického v kolejišti dle typu určeného položkou, odpojení formy  
 – demontáž zámku elektromagnetického v kolejišti se všemi pomocnými a doplňujícími pracemi a součástmi, případné použití mechanizmů, včetně dopravy z místa demontáže do skladu.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</si>
  <si>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61</t>
  </si>
  <si>
    <t>75C517</t>
  </si>
  <si>
    <t>STOŽÁROVÉ NÁVĚSTIDLO DO DVOU SVĚTEL - MONTÁŽ</t>
  </si>
  <si>
    <t>1. Položka obsahuje:  
 – výkop jámy pro BETONOVÝ základ návěstidla  
 – usazení betonového základu, sestavení návěstidla, označení označovacími štítky, zapojení kabelových forem (včetně měření a zapojení po měření)  
 – montáž stožárového návěstidla do dvou světel včetně transformátorové skříně na základ  
 – montáž stožárového návěstidla do dvou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</si>
  <si>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62</t>
  </si>
  <si>
    <t>75C518</t>
  </si>
  <si>
    <t>STOŽÁROVÉ NÁVĚSTIDLO DO DVOU SVĚTEL - DEMONTÁŽ</t>
  </si>
  <si>
    <t>1. Položka obsahuje:  
 – demontáž betonového základu, demontáž stožárového návěstidla do dvou světel, zasypání jámy po základu návěstidla  
 – demontáž stožárového návěstidla do dvou světel se všemi pomocnými a doplňujícími pracemi a součástmi a ukolejnění, případné použití mechanizmů, včetně dopravy z místa demontáže do skladu. 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</si>
  <si>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63</t>
  </si>
  <si>
    <t>75C537</t>
  </si>
  <si>
    <t>STOŽÁROVÉ NÁVĚSTIDLO OD ČTYŘ SVĚTEL - MONTÁŽ</t>
  </si>
  <si>
    <t>1. Položka obsahuje:  
 – výkop jámy pro BETONOVÝ základ návěstidla  
 – usazení betonového základu, sestavení návěstidla, označení označovacími štítky, zapojení kabelových forem (včetně měření a zapojení po měření)  
 – montáž stožárového návěstidla od čtyř do šesti světel včetně transformátorové skříně na základ  
 – montáž stožárového návěstidla od čtyř do šesti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</si>
  <si>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64</t>
  </si>
  <si>
    <t>75C538</t>
  </si>
  <si>
    <t>STOŽÁROVÉ NÁVĚSTIDLO OD ČTYŘ SVĚTEL - DEMONTÁŽ</t>
  </si>
  <si>
    <t>1. Položka obsahuje:  
 – demontáž betonového základu, demontáž stožárového návěstidla od čtyř do šesti světel, zasypání jámy po základu návěstidla  
 – demontáž stožárového návěstidla od čtyř do šesti světel se všemi pomocnými a doplňujícími pracemi a součástmi a ukolejnění,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</si>
  <si>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65</t>
  </si>
  <si>
    <t>75C647</t>
  </si>
  <si>
    <t>NÁVĚSTIDLO OD ČTYŘ SVĚTEL NA LÁVKU, ZASTŘEŠENÍ, KONSTRUKCI - MONTÁŽ</t>
  </si>
  <si>
    <t>1. Položka obsahuje:  
 – sestavení návěstidla, označení označovacími štítky  
 – montáž návěstidla od čtyř světel na lávku včetně transformátorové skříně na konstrukci návěstní lávky  
 – montáž transformátorů do skříně, zapojení kabelových forem (včetně měření a zapojení po měření)  
 – montáž obdélníkové tabulky, nasměrování  
 – montáž návěstidla od čtyř světel na lávku včetně pomocného materiálu, dopravu do místa určení  
2. Položka neobsahuje:  
 X  
3. Způsob měření:  
Udává se počet kusů kompletní konstrukce nebo práce.</t>
  </si>
  <si>
    <t>66</t>
  </si>
  <si>
    <t>75C648</t>
  </si>
  <si>
    <t>NÁVĚSTIDLO OD ČTYŘ SVĚTEL NA LÁVKU, ZASTŘEŠENÍ, KONSTRUKCI - DEMONTÁŽ</t>
  </si>
  <si>
    <t>1. Položka obsahuje:  
 – demontáž návěstidla od čtyř světel na lávku, demontáž transformátorů ze skříně, demontáž kabelové formy  
 – demontáž návěstidla od čtyř světel na lávku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</si>
  <si>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67</t>
  </si>
  <si>
    <t>75C728</t>
  </si>
  <si>
    <t>VZDÁLENOSTNÍ UPOZORNOVADLO, NEPROMĚNNÉ NÁVĚSTIDLO SE ZÁKLADEM - DEMONTÁŽ</t>
  </si>
  <si>
    <t>1. Položka obsahuje:  
 – demontáž vzdálenostního upozorňovadla podle typu daného položkou  
 – demontáž vzdálenostního upozorňovadla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</si>
  <si>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68</t>
  </si>
  <si>
    <t>75C847</t>
  </si>
  <si>
    <t>STYKOVÝ TRANSFORMÁTOR, SYMETRIZAČNÍ A UKOLEJŇOVACÍ TLUMIVKA - MONTÁŽ</t>
  </si>
  <si>
    <t>1. Položka obsahuje:  
 – usazení jednoho stykového transformátoru, montáž ochranné trubky, zapojení kabelových forem (včetně měření a zapojení po měření)  
 – regulace a zkoušení kolejového obvodu  
 – montáž stykového transformátoru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</si>
  <si>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69</t>
  </si>
  <si>
    <t>75C848</t>
  </si>
  <si>
    <t>STYKOVÝ TRANSFORMÁTOR, SYMETRIZAČNÍ A UKOLEJŇOVACÍ TLUMIVKA - DEMONTÁŽ</t>
  </si>
  <si>
    <t>1. Položka obsahuje:  
 – demontáž jednoho stykového transformátoru včetně odpojení kabelových přívodů  
 – demontáž stykového transformátoru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</si>
  <si>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70</t>
  </si>
  <si>
    <t>75C858</t>
  </si>
  <si>
    <t>SADA PROPOJEK PRO PŘIPOJENÍ STYKOVÉHO TRANSFORMÁTORU, SYMETRIZAČNÍ TLUMIVKY KE KOLEJNICI - DEMONTÁŽ</t>
  </si>
  <si>
    <t>1. Položka obsahuje:  
 – demontáž sady propojek (do 3 lan) pro připojení jednoho stykového transformátoru ke kolejnicím  
 – demontáž sady propojek pro připojení stykového transformátoru ke kolejnicím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sad, které se skládají z předepsaných dílů, jež tvoří požadovaný celek.</t>
  </si>
  <si>
    <t>71</t>
  </si>
  <si>
    <t>75C868</t>
  </si>
  <si>
    <t>KOMPLETNÍ SADA PROPOJEK DVOJICE STYKOVÝCH TRANSFORMÁTORŮ - DEMONTÁŽ</t>
  </si>
  <si>
    <t>1. Položka obsahuje:  
 – demontáž kompletní sady propojek dvojice stykových transformátorů dle typu daného položkou  
 – demontáž kompletní sady propojek dvojice stykových transformátorů (do 3 lan ke kolejnici) 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sad, které se skládají z předepsaných dílů, jež tvoří požadovaný celek.</t>
  </si>
  <si>
    <t>72</t>
  </si>
  <si>
    <t>75C878</t>
  </si>
  <si>
    <t>KOLEJOVÁ PROPOJKA VÝHYBKOVÁ - DEMONTÁŽ</t>
  </si>
  <si>
    <t>1. Položka obsahuje:  
 – demontáž kolejové propojky výhybkové (do 3 lan) dle typu daného položkou  
 – demontáž kolejové propojky výhybkové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</si>
  <si>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73</t>
  </si>
  <si>
    <t>75C898-R</t>
  </si>
  <si>
    <t>KOMPLETNÍ VÝSTROJ KÓDOVACÍ SMYČKY  TJA  - DEMONTÁŽ</t>
  </si>
  <si>
    <t>1. Položka obsahuje:  
 – demontáž kompletní výstroje kódovací smyčky dvojité kolejejové spojky včetně TJA včetně odpojení kabelových přívodů a demontáží lanových propojení  
 – demontáž kompletní výstroje kódovací smyčky dvojité kolejejové spojky včetně TJA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</si>
  <si>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74</t>
  </si>
  <si>
    <t>75C917</t>
  </si>
  <si>
    <t>SNÍMAČ POČÍTAČE NÁPRAV - MONTÁŽ</t>
  </si>
  <si>
    <t>1. Položka obsahuje:  
 – montáž snímače počítače náprav včetně zapojení kabelových forem (včetně měření a zapojení po měření), přezkoušení  
 – montáž snímače počítače náprav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</si>
  <si>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75</t>
  </si>
  <si>
    <t>75C918</t>
  </si>
  <si>
    <t>SNÍMAČ POČÍTAČE NÁPRAV - DEMONTÁŽ</t>
  </si>
  <si>
    <t>1. Položka obsahuje:  
 – demontáž snímače počítače náprav včetně odpojení kabelových přívodů  
 – demontáž snímače počítače náprav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</si>
  <si>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76</t>
  </si>
  <si>
    <t>75C941</t>
  </si>
  <si>
    <t>DOŘEŠENÍ DALŠÍHO JEDNOHO BODU VE SKŘÍNI S POČÍTAČI NÁPRAV - DODÁVKA</t>
  </si>
  <si>
    <t>1. Položka obsahuje:  
 – dodávka vnitřní výstroje počítače náprav podle typu určeného položkou, potřebného pomocného materiálu a dopravy do staveništního skladu  
 – dodávku dořešení dalšího jednoho bodu ve skříni s počítači náprav na místo určení a pomocného materiálu, dopravu do staveništního skladu  
2. Položka neobsahuje:  
 X  
3. Způsob měření:  
Udává se počet kusů kompletní konstrukce nebo práce.</t>
  </si>
  <si>
    <t>77</t>
  </si>
  <si>
    <t>75C951</t>
  </si>
  <si>
    <t>DOŘEŠENÍ DALŠÍHO JEDNOHO ÚSEKU VE SKŘÍNI S POČÍTAČI NÁPRAV - DODÁVKA</t>
  </si>
  <si>
    <t>1. Položka obsahuje:  
 – dodávka vnitřní výstroje počítače náprav podle typu určeného položkou, potřebného pomocného materiálu a dopravy do staveništního skladu  
 – dodávku dořešení dalšího jednoho úseku ve skříni s počítači náprav na místo určení a pomocného materiálu, dopravu do staveništního skladu  
2. Položka neobsahuje:  
 X  
3. Způsob měření:  
Udává se počet kusů kompletní konstrukce nebo práce.</t>
  </si>
  <si>
    <t>78</t>
  </si>
  <si>
    <t>75D157</t>
  </si>
  <si>
    <t>KABELOVÝ OBJEKT - MONTÁŽ</t>
  </si>
  <si>
    <t>1. Položka obsahuje:  
 – určení místa umístění, montáž kabelového objektu venkovního dle typu dané položkou  
 – montáž kabelového objektu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</si>
  <si>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79</t>
  </si>
  <si>
    <t>75D158</t>
  </si>
  <si>
    <t>KABELOVÝ OBJEKT - DEMONTÁŽ</t>
  </si>
  <si>
    <t>1. Položka obsahuje:  
 – demontáž kabelového objektu venkovního včetně odpojení  
 – demontáž kabelového objektu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</si>
  <si>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80</t>
  </si>
  <si>
    <t>75D197</t>
  </si>
  <si>
    <t>PŘÍSTROJOVÁ SKŘÍŇ V KOLEJIŠTI BEZ VNITŘNÍ VÝSTROJE - MONTÁŽ</t>
  </si>
  <si>
    <t>1. Položka obsahuje:  
 – určení místa umístění, montáž přístrojové skříně v kolejišti bez vnitřní výstroje dle typu dané položkou  
 – montáž přístrojové skříně v kolejišti bez vnitřní výstroje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</si>
  <si>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81</t>
  </si>
  <si>
    <t>75D198</t>
  </si>
  <si>
    <t>PŘÍSTROJOVÁ SKŘÍŇ V KOLEJIŠTI BEZ VNITŘNÍ VÝSTROJE - DEMONTÁŽ</t>
  </si>
  <si>
    <t>1. Položka obsahuje:  
 – demontáž přístrojové skříně v kolejišti bez vnitřní výstroje včetně odpojení  
 – demontáž přístrojové skříně v kolejišti bez vnitřní výstroje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</si>
  <si>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82</t>
  </si>
  <si>
    <t>75E117</t>
  </si>
  <si>
    <t>DOZOR PRACOVNÍKŮ PROVOZOVATELE PŘI PRÁCI NA ŽIVÉM ZAŘÍZENÍ</t>
  </si>
  <si>
    <t>HOD</t>
  </si>
  <si>
    <t>1. Položka obsahuje:  
 – při provádění prací na zařízení, které je v provozu, určují pracovníci správy dopravní cesty kdy a jak je možné potřebný zásah provést  
 – ztrátu času pracovníků prozozovatele, kteří tento čas využijí ve prospěch prováděné stavby  
2. Položka neobsahuje:  
 X  
3. Způsob měření:  
Udává se počet hodin provádění dozoru, revize nebo práce.</t>
  </si>
  <si>
    <t>83</t>
  </si>
  <si>
    <t>75E137</t>
  </si>
  <si>
    <t>PŘEZKOUŠENÍ VLAKOVÝCH CEST</t>
  </si>
  <si>
    <t>1. Položka obsahuje:  
 – postavení vlakové cesty a kontrola návěstního znaku, přezkoušení změny návěstního znaku z povolujícího na zakazující a poruchy žárovek  
 – simulace jízdy vlaku  
 – přezkoušení nouzového vybavení  
 – přezkoušení vazeb na traťové zabezpečovací zařízení  
 – kompletní zkoušky  
2. Položka neobsahuje:  
 X  
3. Způsob měření:  
Udává se počet kusů kompletní konstrukce nebo práce.</t>
  </si>
  <si>
    <t>84</t>
  </si>
  <si>
    <t>75E147</t>
  </si>
  <si>
    <t>PŘEZKOUŠENÍ A REGULACE AUTOMATICKÉHO BLOKU</t>
  </si>
  <si>
    <t>1. Položka obsahuje:  
 – přezkoušení a regulace napájecích zdrojů, nastavení jednotlivých obvodů a přezkoušení jejich funkce  
 – kompletní přezkoušení a regulaci  
2. Položka neobsahuje:  
 X  
3. Způsob měření:  
Udává se počet kusů kompletní konstrukce nebo práce.</t>
  </si>
  <si>
    <t>85</t>
  </si>
  <si>
    <t>75E157</t>
  </si>
  <si>
    <t>PŘEZKOUŠENÍ A REGULACE NÁVĚSTIDEL</t>
  </si>
  <si>
    <t>1. Položka obsahuje:  
 – přezkoušení správné činnosti relé, přezkoušení všech návěstních znaků  
 – přeměření a regulace napětí na žárovkách  
 – případné odstranění zaclonění žárovek  
 – kompletní přezkoušení a regulaci  
2. Položka neobsahuje:  
 X  
3. Způsob měření:  
Udává se počet kusů kompletní konstrukce nebo práce.</t>
  </si>
  <si>
    <t>86</t>
  </si>
  <si>
    <t>75E1B7</t>
  </si>
  <si>
    <t>REGULACE A ZKOUŠENÍ ZABEZPEČOVACÍHO ZAŘÍZENÍ</t>
  </si>
  <si>
    <t>1. Položka obsahuje:  
 – zajištění a provedení čiností určenných položkou včetně dodávky potřebného pomocného materiálu a dopravy na místo určení  
 – provedení zkušebního provozu se všemi pomocnými a doplňujícími pracemi a součástmi, případné použití mechanizmů  
2. Položka neobsahuje:  
 X  
3. Způsob měření:  
Udává se počet hodin provádění dozoru, revize nebo práce.</t>
  </si>
  <si>
    <t>19A</t>
  </si>
  <si>
    <t>75A141</t>
  </si>
  <si>
    <t>KABEL METALICKÝ DVOUPLÁŠŤOVÝ PŘES 12 PÁRŮ - DODÁVKA</t>
  </si>
  <si>
    <t>1. Položka obsahuje:
 – dodání kabelů podle typu od výrobců včetně mimostaveništní dopravy
2. Položka neobsahuje:
 X
3. Způsob měření:
Měří se n-násobky páru vodičů na kilometr.</t>
  </si>
  <si>
    <t>22A</t>
  </si>
  <si>
    <t>75A227</t>
  </si>
  <si>
    <t>ZATAŽENÍ A SPOJKOVÁNÍ KABELŮ PŘES 12 PÁRŮ - MONTÁŽ</t>
  </si>
  <si>
    <t>1. Položka obsahuje: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
 – zhotovení kabelové formy v počtu 5 kusů na 1 km kabelu
 – kontrolní a závěrečné měření na kabelu pro rozvod signalizace, zapojení po měření
 – montáž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</si>
</sst>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0" fillId="0" borderId="0" xfId="0" applyNumberForma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CFAB84-F129-48EC-A384-97D715A92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296A-6678-4D9D-B638-32F823FE76E6}">
  <sheetPr codeName="List17"/>
  <dimension ref="A1:R360"/>
  <sheetViews>
    <sheetView tabSelected="1" topLeftCell="B1" zoomScaleNormal="100" workbookViewId="0">
      <pane ySplit="7" topLeftCell="A8" activePane="bottomLeft" state="frozen"/>
      <selection pane="bottomLeft" activeCell="B12" sqref="B12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7.28515625" customWidth="1"/>
    <col min="15" max="15" width="7.140625" hidden="1" customWidth="1"/>
    <col min="16" max="16" width="0.28515625" hidden="1" customWidth="1"/>
    <col min="17" max="17" width="7.7109375" hidden="1" customWidth="1"/>
    <col min="18" max="18" width="7.28515625" customWidth="1"/>
    <col min="19" max="19" width="9.42578125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7" t="s">
        <v>6</v>
      </c>
      <c r="D3" s="38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9" t="s">
        <v>8</v>
      </c>
      <c r="D4" s="4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36" t="s">
        <v>15</v>
      </c>
      <c r="B5" s="36" t="s">
        <v>16</v>
      </c>
      <c r="C5" s="36" t="s">
        <v>17</v>
      </c>
      <c r="D5" s="36" t="s">
        <v>18</v>
      </c>
      <c r="E5" s="36" t="s">
        <v>19</v>
      </c>
      <c r="F5" s="36" t="s">
        <v>20</v>
      </c>
      <c r="G5" s="36" t="s">
        <v>21</v>
      </c>
      <c r="H5" s="36" t="s">
        <v>22</v>
      </c>
      <c r="I5" s="36"/>
      <c r="O5" t="s">
        <v>23</v>
      </c>
      <c r="P5" t="s">
        <v>10</v>
      </c>
    </row>
    <row r="6" spans="1:18" ht="12.75" customHeight="1" x14ac:dyDescent="0.2">
      <c r="A6" s="36"/>
      <c r="B6" s="36"/>
      <c r="C6" s="36"/>
      <c r="D6" s="36"/>
      <c r="E6" s="36"/>
      <c r="F6" s="36"/>
      <c r="G6" s="3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27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 s="35">
        <f>0+I9+I13+I17+I21+I25+I29+I33+I37+I41+I45+I49+I53+I57+I61+I65+I69+I73+I77+I81+I89+I93+I97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85+I101</f>
        <v>0</v>
      </c>
      <c r="R8">
        <f>0+O9+O13+O17+O21+O25+O29+O33+O37+O41+O45+O49+O53+O57+O61+O65+O69+O73+O77+O81+O89+O93+O97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85+O101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45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15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x14ac:dyDescent="0.2">
      <c r="A15" s="24" t="s">
        <v>41</v>
      </c>
      <c r="E15" s="25" t="s">
        <v>42</v>
      </c>
    </row>
    <row r="16" spans="1:18" ht="140.25" x14ac:dyDescent="0.2">
      <c r="A16" t="s">
        <v>43</v>
      </c>
      <c r="E16" s="23" t="s">
        <v>44</v>
      </c>
    </row>
    <row r="17" spans="1:16" ht="25.5" x14ac:dyDescent="0.2">
      <c r="A17" s="16" t="s">
        <v>35</v>
      </c>
      <c r="B17" s="17" t="s">
        <v>2</v>
      </c>
      <c r="C17" s="17" t="s">
        <v>47</v>
      </c>
      <c r="D17" s="16" t="s">
        <v>37</v>
      </c>
      <c r="E17" s="18" t="s">
        <v>48</v>
      </c>
      <c r="F17" s="19" t="s">
        <v>39</v>
      </c>
      <c r="G17" s="20">
        <v>2.5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40</v>
      </c>
      <c r="E18" s="23" t="s">
        <v>37</v>
      </c>
    </row>
    <row r="19" spans="1:16" x14ac:dyDescent="0.2">
      <c r="A19" s="24" t="s">
        <v>41</v>
      </c>
      <c r="E19" s="25" t="s">
        <v>42</v>
      </c>
    </row>
    <row r="20" spans="1:16" ht="140.25" x14ac:dyDescent="0.2">
      <c r="A20" t="s">
        <v>43</v>
      </c>
      <c r="E20" s="23" t="s">
        <v>44</v>
      </c>
    </row>
    <row r="21" spans="1:16" ht="25.5" x14ac:dyDescent="0.2">
      <c r="A21" s="16" t="s">
        <v>35</v>
      </c>
      <c r="B21" s="17" t="s">
        <v>28</v>
      </c>
      <c r="C21" s="17" t="s">
        <v>49</v>
      </c>
      <c r="D21" s="16" t="s">
        <v>37</v>
      </c>
      <c r="E21" s="18" t="s">
        <v>50</v>
      </c>
      <c r="F21" s="19" t="s">
        <v>39</v>
      </c>
      <c r="G21" s="20">
        <v>12.5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40</v>
      </c>
      <c r="E22" s="23" t="s">
        <v>37</v>
      </c>
    </row>
    <row r="23" spans="1:16" x14ac:dyDescent="0.2">
      <c r="A23" s="24" t="s">
        <v>41</v>
      </c>
      <c r="E23" s="25" t="s">
        <v>37</v>
      </c>
    </row>
    <row r="24" spans="1:16" ht="140.25" x14ac:dyDescent="0.2">
      <c r="A24" t="s">
        <v>43</v>
      </c>
      <c r="E24" s="23" t="s">
        <v>44</v>
      </c>
    </row>
    <row r="25" spans="1:16" ht="25.5" x14ac:dyDescent="0.2">
      <c r="A25" s="16" t="s">
        <v>35</v>
      </c>
      <c r="B25" s="17" t="s">
        <v>29</v>
      </c>
      <c r="C25" s="17" t="s">
        <v>51</v>
      </c>
      <c r="D25" s="16" t="s">
        <v>37</v>
      </c>
      <c r="E25" s="18" t="s">
        <v>52</v>
      </c>
      <c r="F25" s="19" t="s">
        <v>39</v>
      </c>
      <c r="G25" s="20">
        <v>4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40</v>
      </c>
      <c r="E26" s="23" t="s">
        <v>37</v>
      </c>
    </row>
    <row r="27" spans="1:16" x14ac:dyDescent="0.2">
      <c r="A27" s="24" t="s">
        <v>41</v>
      </c>
      <c r="E27" s="25" t="s">
        <v>42</v>
      </c>
    </row>
    <row r="28" spans="1:16" ht="140.25" x14ac:dyDescent="0.2">
      <c r="A28" t="s">
        <v>43</v>
      </c>
      <c r="E28" s="23" t="s">
        <v>44</v>
      </c>
    </row>
    <row r="29" spans="1:16" x14ac:dyDescent="0.2">
      <c r="A29" s="16" t="s">
        <v>35</v>
      </c>
      <c r="B29" s="17" t="s">
        <v>30</v>
      </c>
      <c r="C29" s="17" t="s">
        <v>53</v>
      </c>
      <c r="D29" s="16" t="s">
        <v>37</v>
      </c>
      <c r="E29" s="18" t="s">
        <v>54</v>
      </c>
      <c r="F29" s="19" t="s">
        <v>55</v>
      </c>
      <c r="G29" s="20">
        <v>3950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40</v>
      </c>
      <c r="E30" s="23" t="s">
        <v>37</v>
      </c>
    </row>
    <row r="31" spans="1:16" x14ac:dyDescent="0.2">
      <c r="A31" s="24" t="s">
        <v>41</v>
      </c>
      <c r="E31" s="25" t="s">
        <v>42</v>
      </c>
    </row>
    <row r="32" spans="1:16" ht="114.75" x14ac:dyDescent="0.2">
      <c r="A32" t="s">
        <v>43</v>
      </c>
      <c r="E32" s="23" t="s">
        <v>56</v>
      </c>
    </row>
    <row r="33" spans="1:16" x14ac:dyDescent="0.2">
      <c r="A33" s="16" t="s">
        <v>35</v>
      </c>
      <c r="B33" s="17" t="s">
        <v>57</v>
      </c>
      <c r="C33" s="17" t="s">
        <v>58</v>
      </c>
      <c r="D33" s="16" t="s">
        <v>37</v>
      </c>
      <c r="E33" s="18" t="s">
        <v>59</v>
      </c>
      <c r="F33" s="19" t="s">
        <v>60</v>
      </c>
      <c r="G33" s="20">
        <v>35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40</v>
      </c>
      <c r="E34" s="23" t="s">
        <v>37</v>
      </c>
    </row>
    <row r="35" spans="1:16" x14ac:dyDescent="0.2">
      <c r="A35" s="24" t="s">
        <v>41</v>
      </c>
      <c r="E35" s="25" t="s">
        <v>42</v>
      </c>
    </row>
    <row r="36" spans="1:16" ht="318.75" x14ac:dyDescent="0.2">
      <c r="A36" t="s">
        <v>43</v>
      </c>
      <c r="E36" s="23" t="s">
        <v>61</v>
      </c>
    </row>
    <row r="37" spans="1:16" x14ac:dyDescent="0.2">
      <c r="A37" s="16" t="s">
        <v>35</v>
      </c>
      <c r="B37" s="17" t="s">
        <v>62</v>
      </c>
      <c r="C37" s="17" t="s">
        <v>63</v>
      </c>
      <c r="D37" s="16" t="s">
        <v>37</v>
      </c>
      <c r="E37" s="18" t="s">
        <v>64</v>
      </c>
      <c r="F37" s="19" t="s">
        <v>60</v>
      </c>
      <c r="G37" s="20">
        <v>345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40</v>
      </c>
      <c r="E38" s="23" t="s">
        <v>37</v>
      </c>
    </row>
    <row r="39" spans="1:16" x14ac:dyDescent="0.2">
      <c r="A39" s="24" t="s">
        <v>41</v>
      </c>
      <c r="E39" s="25" t="s">
        <v>42</v>
      </c>
    </row>
    <row r="40" spans="1:16" ht="318.75" x14ac:dyDescent="0.2">
      <c r="A40" t="s">
        <v>43</v>
      </c>
      <c r="E40" s="23" t="s">
        <v>65</v>
      </c>
    </row>
    <row r="41" spans="1:16" x14ac:dyDescent="0.2">
      <c r="A41" s="16" t="s">
        <v>35</v>
      </c>
      <c r="B41" s="17" t="s">
        <v>31</v>
      </c>
      <c r="C41" s="17" t="s">
        <v>66</v>
      </c>
      <c r="D41" s="16" t="s">
        <v>37</v>
      </c>
      <c r="E41" s="18" t="s">
        <v>67</v>
      </c>
      <c r="F41" s="19" t="s">
        <v>68</v>
      </c>
      <c r="G41" s="20">
        <v>125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40</v>
      </c>
      <c r="E42" s="23" t="s">
        <v>37</v>
      </c>
    </row>
    <row r="43" spans="1:16" x14ac:dyDescent="0.2">
      <c r="A43" s="24" t="s">
        <v>41</v>
      </c>
      <c r="E43" s="25" t="s">
        <v>42</v>
      </c>
    </row>
    <row r="44" spans="1:16" ht="25.5" x14ac:dyDescent="0.2">
      <c r="A44" t="s">
        <v>43</v>
      </c>
      <c r="E44" s="23" t="s">
        <v>69</v>
      </c>
    </row>
    <row r="45" spans="1:16" x14ac:dyDescent="0.2">
      <c r="A45" s="16" t="s">
        <v>35</v>
      </c>
      <c r="B45" s="17" t="s">
        <v>32</v>
      </c>
      <c r="C45" s="17" t="s">
        <v>70</v>
      </c>
      <c r="D45" s="16" t="s">
        <v>37</v>
      </c>
      <c r="E45" s="18" t="s">
        <v>71</v>
      </c>
      <c r="F45" s="19" t="s">
        <v>60</v>
      </c>
      <c r="G45" s="20">
        <v>294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40</v>
      </c>
      <c r="E46" s="23" t="s">
        <v>37</v>
      </c>
    </row>
    <row r="47" spans="1:16" x14ac:dyDescent="0.2">
      <c r="A47" s="24" t="s">
        <v>41</v>
      </c>
      <c r="E47" s="25" t="s">
        <v>42</v>
      </c>
    </row>
    <row r="48" spans="1:16" ht="229.5" x14ac:dyDescent="0.2">
      <c r="A48" t="s">
        <v>43</v>
      </c>
      <c r="E48" s="23" t="s">
        <v>72</v>
      </c>
    </row>
    <row r="49" spans="1:16" x14ac:dyDescent="0.2">
      <c r="A49" s="16" t="s">
        <v>35</v>
      </c>
      <c r="B49" s="17" t="s">
        <v>73</v>
      </c>
      <c r="C49" s="17" t="s">
        <v>74</v>
      </c>
      <c r="D49" s="16" t="s">
        <v>37</v>
      </c>
      <c r="E49" s="18" t="s">
        <v>75</v>
      </c>
      <c r="F49" s="19" t="s">
        <v>60</v>
      </c>
      <c r="G49" s="20">
        <v>66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40</v>
      </c>
      <c r="E50" s="23" t="s">
        <v>37</v>
      </c>
    </row>
    <row r="51" spans="1:16" x14ac:dyDescent="0.2">
      <c r="A51" s="24" t="s">
        <v>41</v>
      </c>
      <c r="E51" s="25" t="s">
        <v>42</v>
      </c>
    </row>
    <row r="52" spans="1:16" ht="204" x14ac:dyDescent="0.2">
      <c r="A52" t="s">
        <v>43</v>
      </c>
      <c r="E52" s="23" t="s">
        <v>76</v>
      </c>
    </row>
    <row r="53" spans="1:16" x14ac:dyDescent="0.2">
      <c r="A53" s="16" t="s">
        <v>35</v>
      </c>
      <c r="B53" s="17" t="s">
        <v>77</v>
      </c>
      <c r="C53" s="17" t="s">
        <v>78</v>
      </c>
      <c r="D53" s="16" t="s">
        <v>37</v>
      </c>
      <c r="E53" s="18" t="s">
        <v>79</v>
      </c>
      <c r="F53" s="19" t="s">
        <v>80</v>
      </c>
      <c r="G53" s="20">
        <v>1250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40</v>
      </c>
      <c r="E54" s="23" t="s">
        <v>37</v>
      </c>
    </row>
    <row r="55" spans="1:16" x14ac:dyDescent="0.2">
      <c r="A55" s="24" t="s">
        <v>41</v>
      </c>
      <c r="E55" s="25" t="s">
        <v>42</v>
      </c>
    </row>
    <row r="56" spans="1:16" x14ac:dyDescent="0.2">
      <c r="A56" t="s">
        <v>43</v>
      </c>
      <c r="E56" s="23" t="s">
        <v>81</v>
      </c>
    </row>
    <row r="57" spans="1:16" x14ac:dyDescent="0.2">
      <c r="A57" s="16" t="s">
        <v>35</v>
      </c>
      <c r="B57" s="17" t="s">
        <v>82</v>
      </c>
      <c r="C57" s="17" t="s">
        <v>83</v>
      </c>
      <c r="D57" s="16" t="s">
        <v>37</v>
      </c>
      <c r="E57" s="18" t="s">
        <v>84</v>
      </c>
      <c r="F57" s="19" t="s">
        <v>68</v>
      </c>
      <c r="G57" s="20">
        <v>450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40</v>
      </c>
      <c r="E58" s="23" t="s">
        <v>37</v>
      </c>
    </row>
    <row r="59" spans="1:16" x14ac:dyDescent="0.2">
      <c r="A59" s="24" t="s">
        <v>41</v>
      </c>
      <c r="E59" s="25" t="s">
        <v>42</v>
      </c>
    </row>
    <row r="60" spans="1:16" ht="140.25" x14ac:dyDescent="0.2">
      <c r="A60" t="s">
        <v>43</v>
      </c>
      <c r="E60" s="23" t="s">
        <v>85</v>
      </c>
    </row>
    <row r="61" spans="1:16" x14ac:dyDescent="0.2">
      <c r="A61" s="16" t="s">
        <v>35</v>
      </c>
      <c r="B61" s="17" t="s">
        <v>86</v>
      </c>
      <c r="C61" s="17" t="s">
        <v>87</v>
      </c>
      <c r="D61" s="16" t="s">
        <v>37</v>
      </c>
      <c r="E61" s="18" t="s">
        <v>88</v>
      </c>
      <c r="F61" s="19" t="s">
        <v>68</v>
      </c>
      <c r="G61" s="20">
        <v>85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40</v>
      </c>
      <c r="E62" s="23" t="s">
        <v>37</v>
      </c>
    </row>
    <row r="63" spans="1:16" x14ac:dyDescent="0.2">
      <c r="A63" s="24" t="s">
        <v>41</v>
      </c>
      <c r="E63" s="25" t="s">
        <v>42</v>
      </c>
    </row>
    <row r="64" spans="1:16" ht="140.25" x14ac:dyDescent="0.2">
      <c r="A64" t="s">
        <v>43</v>
      </c>
      <c r="E64" s="23" t="s">
        <v>89</v>
      </c>
    </row>
    <row r="65" spans="1:16" x14ac:dyDescent="0.2">
      <c r="A65" s="16" t="s">
        <v>35</v>
      </c>
      <c r="B65" s="17" t="s">
        <v>90</v>
      </c>
      <c r="C65" s="17" t="s">
        <v>91</v>
      </c>
      <c r="D65" s="16" t="s">
        <v>37</v>
      </c>
      <c r="E65" s="18" t="s">
        <v>92</v>
      </c>
      <c r="F65" s="19" t="s">
        <v>68</v>
      </c>
      <c r="G65" s="20">
        <v>250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40</v>
      </c>
      <c r="E66" s="23" t="s">
        <v>37</v>
      </c>
    </row>
    <row r="67" spans="1:16" x14ac:dyDescent="0.2">
      <c r="A67" s="24" t="s">
        <v>41</v>
      </c>
      <c r="E67" s="25" t="s">
        <v>42</v>
      </c>
    </row>
    <row r="68" spans="1:16" ht="76.5" x14ac:dyDescent="0.2">
      <c r="A68" t="s">
        <v>43</v>
      </c>
      <c r="E68" s="23" t="s">
        <v>93</v>
      </c>
    </row>
    <row r="69" spans="1:16" x14ac:dyDescent="0.2">
      <c r="A69" s="16" t="s">
        <v>35</v>
      </c>
      <c r="B69" s="17" t="s">
        <v>94</v>
      </c>
      <c r="C69" s="17" t="s">
        <v>95</v>
      </c>
      <c r="D69" s="16" t="s">
        <v>37</v>
      </c>
      <c r="E69" s="18" t="s">
        <v>96</v>
      </c>
      <c r="F69" s="19" t="s">
        <v>68</v>
      </c>
      <c r="G69" s="20">
        <v>300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40</v>
      </c>
      <c r="E70" s="23" t="s">
        <v>37</v>
      </c>
    </row>
    <row r="71" spans="1:16" x14ac:dyDescent="0.2">
      <c r="A71" s="24" t="s">
        <v>41</v>
      </c>
      <c r="E71" s="25" t="s">
        <v>42</v>
      </c>
    </row>
    <row r="72" spans="1:16" ht="76.5" x14ac:dyDescent="0.2">
      <c r="A72" t="s">
        <v>43</v>
      </c>
      <c r="E72" s="23" t="s">
        <v>93</v>
      </c>
    </row>
    <row r="73" spans="1:16" x14ac:dyDescent="0.2">
      <c r="A73" s="16" t="s">
        <v>35</v>
      </c>
      <c r="B73" s="17" t="s">
        <v>97</v>
      </c>
      <c r="C73" s="17" t="s">
        <v>98</v>
      </c>
      <c r="D73" s="16" t="s">
        <v>37</v>
      </c>
      <c r="E73" s="18" t="s">
        <v>99</v>
      </c>
      <c r="F73" s="19" t="s">
        <v>100</v>
      </c>
      <c r="G73" s="20">
        <v>50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40</v>
      </c>
      <c r="E74" s="23" t="s">
        <v>37</v>
      </c>
    </row>
    <row r="75" spans="1:16" x14ac:dyDescent="0.2">
      <c r="A75" s="24" t="s">
        <v>41</v>
      </c>
      <c r="E75" s="25" t="s">
        <v>37</v>
      </c>
    </row>
    <row r="76" spans="1:16" ht="102" x14ac:dyDescent="0.2">
      <c r="A76" t="s">
        <v>43</v>
      </c>
      <c r="E76" s="23" t="s">
        <v>101</v>
      </c>
    </row>
    <row r="77" spans="1:16" x14ac:dyDescent="0.2">
      <c r="A77" s="16" t="s">
        <v>35</v>
      </c>
      <c r="B77" s="17" t="s">
        <v>102</v>
      </c>
      <c r="C77" s="17" t="s">
        <v>103</v>
      </c>
      <c r="D77" s="16" t="s">
        <v>37</v>
      </c>
      <c r="E77" s="18" t="s">
        <v>104</v>
      </c>
      <c r="F77" s="19" t="s">
        <v>100</v>
      </c>
      <c r="G77" s="20">
        <v>45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40</v>
      </c>
      <c r="E78" s="23" t="s">
        <v>37</v>
      </c>
    </row>
    <row r="79" spans="1:16" x14ac:dyDescent="0.2">
      <c r="A79" s="24" t="s">
        <v>41</v>
      </c>
      <c r="E79" s="25" t="s">
        <v>42</v>
      </c>
    </row>
    <row r="80" spans="1:16" ht="114.75" x14ac:dyDescent="0.2">
      <c r="A80" t="s">
        <v>43</v>
      </c>
      <c r="E80" s="23" t="s">
        <v>105</v>
      </c>
    </row>
    <row r="81" spans="1:16" x14ac:dyDescent="0.2">
      <c r="A81" s="16" t="s">
        <v>35</v>
      </c>
      <c r="B81" s="17" t="s">
        <v>106</v>
      </c>
      <c r="C81" s="17" t="s">
        <v>107</v>
      </c>
      <c r="D81" s="16" t="s">
        <v>37</v>
      </c>
      <c r="E81" s="18" t="s">
        <v>108</v>
      </c>
      <c r="F81" s="19" t="s">
        <v>109</v>
      </c>
      <c r="G81" s="26">
        <v>18.125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40</v>
      </c>
      <c r="E82" s="23" t="s">
        <v>37</v>
      </c>
    </row>
    <row r="83" spans="1:16" x14ac:dyDescent="0.2">
      <c r="A83" s="24" t="s">
        <v>41</v>
      </c>
      <c r="E83" s="25" t="s">
        <v>42</v>
      </c>
    </row>
    <row r="84" spans="1:16" ht="76.5" x14ac:dyDescent="0.2">
      <c r="A84" t="s">
        <v>43</v>
      </c>
      <c r="E84" s="23" t="s">
        <v>110</v>
      </c>
    </row>
    <row r="85" spans="1:16" x14ac:dyDescent="0.2">
      <c r="B85" s="27" t="s">
        <v>375</v>
      </c>
      <c r="C85" s="27" t="s">
        <v>376</v>
      </c>
      <c r="D85" s="28"/>
      <c r="E85" s="29" t="s">
        <v>377</v>
      </c>
      <c r="F85" s="30" t="s">
        <v>109</v>
      </c>
      <c r="G85" s="26">
        <v>156.625</v>
      </c>
      <c r="H85" s="31">
        <v>0</v>
      </c>
      <c r="I85" s="31">
        <f>ROUND(ROUND(H85,2)*ROUND(G85,3),2)</f>
        <v>0</v>
      </c>
      <c r="O85">
        <f>(I85*21)/100</f>
        <v>0</v>
      </c>
    </row>
    <row r="86" spans="1:16" x14ac:dyDescent="0.2">
      <c r="B86" s="32"/>
      <c r="C86" s="32"/>
      <c r="D86" s="32"/>
      <c r="E86" s="33"/>
      <c r="F86" s="32"/>
      <c r="G86" s="32"/>
      <c r="H86" s="32"/>
      <c r="I86" s="32"/>
    </row>
    <row r="87" spans="1:16" x14ac:dyDescent="0.2">
      <c r="B87" s="32"/>
      <c r="C87" s="32"/>
      <c r="D87" s="32"/>
      <c r="E87" s="34"/>
      <c r="F87" s="32"/>
      <c r="G87" s="32"/>
      <c r="H87" s="32"/>
      <c r="I87" s="32"/>
    </row>
    <row r="88" spans="1:16" ht="76.5" x14ac:dyDescent="0.2">
      <c r="B88" s="32"/>
      <c r="C88" s="32"/>
      <c r="D88" s="32"/>
      <c r="E88" s="33" t="s">
        <v>378</v>
      </c>
      <c r="F88" s="32"/>
      <c r="G88" s="32"/>
      <c r="H88" s="32"/>
      <c r="I88" s="32"/>
    </row>
    <row r="89" spans="1:16" x14ac:dyDescent="0.2">
      <c r="A89" s="16" t="s">
        <v>35</v>
      </c>
      <c r="B89" s="17" t="s">
        <v>111</v>
      </c>
      <c r="C89" s="17" t="s">
        <v>112</v>
      </c>
      <c r="D89" s="16" t="s">
        <v>37</v>
      </c>
      <c r="E89" s="18" t="s">
        <v>113</v>
      </c>
      <c r="F89" s="19" t="s">
        <v>109</v>
      </c>
      <c r="G89" s="26">
        <v>4.75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40</v>
      </c>
      <c r="E90" s="23" t="s">
        <v>37</v>
      </c>
    </row>
    <row r="91" spans="1:16" x14ac:dyDescent="0.2">
      <c r="A91" s="24" t="s">
        <v>41</v>
      </c>
      <c r="E91" s="25" t="s">
        <v>42</v>
      </c>
    </row>
    <row r="92" spans="1:16" ht="76.5" x14ac:dyDescent="0.2">
      <c r="A92" t="s">
        <v>43</v>
      </c>
      <c r="E92" s="23" t="s">
        <v>110</v>
      </c>
    </row>
    <row r="93" spans="1:16" x14ac:dyDescent="0.2">
      <c r="A93" s="16" t="s">
        <v>35</v>
      </c>
      <c r="B93" s="17" t="s">
        <v>114</v>
      </c>
      <c r="C93" s="17" t="s">
        <v>115</v>
      </c>
      <c r="D93" s="16" t="s">
        <v>37</v>
      </c>
      <c r="E93" s="18" t="s">
        <v>116</v>
      </c>
      <c r="F93" s="19" t="s">
        <v>109</v>
      </c>
      <c r="G93" s="26">
        <v>77.125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40</v>
      </c>
      <c r="E94" s="23" t="s">
        <v>37</v>
      </c>
    </row>
    <row r="95" spans="1:16" x14ac:dyDescent="0.2">
      <c r="A95" s="24" t="s">
        <v>41</v>
      </c>
      <c r="E95" s="25" t="s">
        <v>42</v>
      </c>
    </row>
    <row r="96" spans="1:16" ht="76.5" x14ac:dyDescent="0.2">
      <c r="A96" t="s">
        <v>43</v>
      </c>
      <c r="E96" s="23" t="s">
        <v>110</v>
      </c>
    </row>
    <row r="97" spans="1:16" x14ac:dyDescent="0.2">
      <c r="A97" s="16" t="s">
        <v>35</v>
      </c>
      <c r="B97" s="17" t="s">
        <v>117</v>
      </c>
      <c r="C97" s="17" t="s">
        <v>118</v>
      </c>
      <c r="D97" s="16" t="s">
        <v>37</v>
      </c>
      <c r="E97" s="18" t="s">
        <v>119</v>
      </c>
      <c r="F97" s="19" t="s">
        <v>109</v>
      </c>
      <c r="G97" s="26">
        <v>18.125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40</v>
      </c>
      <c r="E98" s="23" t="s">
        <v>37</v>
      </c>
    </row>
    <row r="99" spans="1:16" x14ac:dyDescent="0.2">
      <c r="A99" s="24" t="s">
        <v>41</v>
      </c>
      <c r="E99" s="25" t="s">
        <v>42</v>
      </c>
    </row>
    <row r="100" spans="1:16" ht="216.75" x14ac:dyDescent="0.2">
      <c r="A100" t="s">
        <v>43</v>
      </c>
      <c r="E100" s="23" t="s">
        <v>120</v>
      </c>
    </row>
    <row r="101" spans="1:16" x14ac:dyDescent="0.2">
      <c r="B101" s="27" t="s">
        <v>379</v>
      </c>
      <c r="C101" s="27" t="s">
        <v>380</v>
      </c>
      <c r="D101" s="28"/>
      <c r="E101" s="29" t="s">
        <v>381</v>
      </c>
      <c r="F101" s="30" t="s">
        <v>109</v>
      </c>
      <c r="G101" s="26">
        <v>156.625</v>
      </c>
      <c r="H101" s="31">
        <v>0</v>
      </c>
      <c r="I101" s="31">
        <f>ROUND(ROUND(H101,2)*ROUND(G101,3),2)</f>
        <v>0</v>
      </c>
      <c r="O101">
        <f>(I101*21)/100</f>
        <v>0</v>
      </c>
    </row>
    <row r="102" spans="1:16" x14ac:dyDescent="0.2">
      <c r="B102" s="32"/>
      <c r="C102" s="32"/>
      <c r="D102" s="32"/>
      <c r="E102" s="33"/>
      <c r="F102" s="32"/>
      <c r="G102" s="32"/>
      <c r="H102" s="32"/>
      <c r="I102" s="32"/>
    </row>
    <row r="103" spans="1:16" x14ac:dyDescent="0.2">
      <c r="B103" s="32"/>
      <c r="C103" s="32"/>
      <c r="D103" s="32"/>
      <c r="E103" s="34"/>
      <c r="F103" s="32"/>
      <c r="G103" s="32"/>
      <c r="H103" s="32"/>
      <c r="I103" s="32"/>
    </row>
    <row r="104" spans="1:16" ht="216.75" x14ac:dyDescent="0.2">
      <c r="B104" s="32"/>
      <c r="C104" s="32"/>
      <c r="D104" s="32"/>
      <c r="E104" s="33" t="s">
        <v>382</v>
      </c>
      <c r="F104" s="32"/>
      <c r="G104" s="32"/>
      <c r="H104" s="32"/>
      <c r="I104" s="32"/>
    </row>
    <row r="105" spans="1:16" x14ac:dyDescent="0.2">
      <c r="A105" s="16" t="s">
        <v>35</v>
      </c>
      <c r="B105" s="17" t="s">
        <v>121</v>
      </c>
      <c r="C105" s="17" t="s">
        <v>122</v>
      </c>
      <c r="D105" s="16" t="s">
        <v>37</v>
      </c>
      <c r="E105" s="18" t="s">
        <v>123</v>
      </c>
      <c r="F105" s="19" t="s">
        <v>109</v>
      </c>
      <c r="G105" s="26">
        <v>4.75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40</v>
      </c>
      <c r="E106" s="23" t="s">
        <v>37</v>
      </c>
    </row>
    <row r="107" spans="1:16" x14ac:dyDescent="0.2">
      <c r="A107" s="24" t="s">
        <v>41</v>
      </c>
      <c r="E107" s="25" t="s">
        <v>42</v>
      </c>
    </row>
    <row r="108" spans="1:16" ht="216.75" x14ac:dyDescent="0.2">
      <c r="A108" t="s">
        <v>43</v>
      </c>
      <c r="E108" s="23" t="s">
        <v>124</v>
      </c>
    </row>
    <row r="109" spans="1:16" x14ac:dyDescent="0.2">
      <c r="A109" s="16" t="s">
        <v>35</v>
      </c>
      <c r="B109" s="17" t="s">
        <v>125</v>
      </c>
      <c r="C109" s="17" t="s">
        <v>126</v>
      </c>
      <c r="D109" s="16" t="s">
        <v>37</v>
      </c>
      <c r="E109" s="18" t="s">
        <v>127</v>
      </c>
      <c r="F109" s="19" t="s">
        <v>109</v>
      </c>
      <c r="G109" s="26">
        <v>77.125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40</v>
      </c>
      <c r="E110" s="23" t="s">
        <v>37</v>
      </c>
    </row>
    <row r="111" spans="1:16" x14ac:dyDescent="0.2">
      <c r="A111" s="24" t="s">
        <v>41</v>
      </c>
      <c r="E111" s="25" t="s">
        <v>42</v>
      </c>
    </row>
    <row r="112" spans="1:16" ht="216.75" x14ac:dyDescent="0.2">
      <c r="A112" t="s">
        <v>43</v>
      </c>
      <c r="E112" s="23" t="s">
        <v>124</v>
      </c>
    </row>
    <row r="113" spans="1:16" ht="25.5" x14ac:dyDescent="0.2">
      <c r="A113" s="16" t="s">
        <v>35</v>
      </c>
      <c r="B113" s="17" t="s">
        <v>128</v>
      </c>
      <c r="C113" s="17" t="s">
        <v>129</v>
      </c>
      <c r="D113" s="16" t="s">
        <v>37</v>
      </c>
      <c r="E113" s="18" t="s">
        <v>130</v>
      </c>
      <c r="F113" s="19" t="s">
        <v>100</v>
      </c>
      <c r="G113" s="20">
        <v>55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40</v>
      </c>
      <c r="E114" s="23" t="s">
        <v>37</v>
      </c>
    </row>
    <row r="115" spans="1:16" x14ac:dyDescent="0.2">
      <c r="A115" s="24" t="s">
        <v>41</v>
      </c>
      <c r="E115" s="25" t="s">
        <v>42</v>
      </c>
    </row>
    <row r="116" spans="1:16" ht="114.75" x14ac:dyDescent="0.2">
      <c r="A116" t="s">
        <v>43</v>
      </c>
      <c r="E116" s="23" t="s">
        <v>131</v>
      </c>
    </row>
    <row r="117" spans="1:16" ht="25.5" x14ac:dyDescent="0.2">
      <c r="A117" s="16" t="s">
        <v>35</v>
      </c>
      <c r="B117" s="17" t="s">
        <v>132</v>
      </c>
      <c r="C117" s="17" t="s">
        <v>133</v>
      </c>
      <c r="D117" s="16" t="s">
        <v>37</v>
      </c>
      <c r="E117" s="18" t="s">
        <v>134</v>
      </c>
      <c r="F117" s="19" t="s">
        <v>100</v>
      </c>
      <c r="G117" s="20">
        <v>25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40</v>
      </c>
      <c r="E118" s="23" t="s">
        <v>37</v>
      </c>
    </row>
    <row r="119" spans="1:16" x14ac:dyDescent="0.2">
      <c r="A119" s="24" t="s">
        <v>41</v>
      </c>
      <c r="E119" s="25" t="s">
        <v>42</v>
      </c>
    </row>
    <row r="120" spans="1:16" ht="114.75" x14ac:dyDescent="0.2">
      <c r="A120" t="s">
        <v>43</v>
      </c>
      <c r="E120" s="23" t="s">
        <v>131</v>
      </c>
    </row>
    <row r="121" spans="1:16" ht="25.5" x14ac:dyDescent="0.2">
      <c r="A121" s="16" t="s">
        <v>35</v>
      </c>
      <c r="B121" s="17" t="s">
        <v>135</v>
      </c>
      <c r="C121" s="17" t="s">
        <v>136</v>
      </c>
      <c r="D121" s="16" t="s">
        <v>37</v>
      </c>
      <c r="E121" s="18" t="s">
        <v>137</v>
      </c>
      <c r="F121" s="19" t="s">
        <v>100</v>
      </c>
      <c r="G121" s="20">
        <v>33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40</v>
      </c>
      <c r="E122" s="23" t="s">
        <v>37</v>
      </c>
    </row>
    <row r="123" spans="1:16" x14ac:dyDescent="0.2">
      <c r="A123" s="24" t="s">
        <v>41</v>
      </c>
      <c r="E123" s="25" t="s">
        <v>37</v>
      </c>
    </row>
    <row r="124" spans="1:16" ht="127.5" x14ac:dyDescent="0.2">
      <c r="A124" t="s">
        <v>43</v>
      </c>
      <c r="E124" s="23" t="s">
        <v>138</v>
      </c>
    </row>
    <row r="125" spans="1:16" ht="25.5" x14ac:dyDescent="0.2">
      <c r="A125" s="16" t="s">
        <v>35</v>
      </c>
      <c r="B125" s="17" t="s">
        <v>139</v>
      </c>
      <c r="C125" s="17" t="s">
        <v>140</v>
      </c>
      <c r="D125" s="16" t="s">
        <v>37</v>
      </c>
      <c r="E125" s="18" t="s">
        <v>141</v>
      </c>
      <c r="F125" s="19" t="s">
        <v>100</v>
      </c>
      <c r="G125" s="20">
        <v>11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40</v>
      </c>
      <c r="E126" s="23" t="s">
        <v>37</v>
      </c>
    </row>
    <row r="127" spans="1:16" x14ac:dyDescent="0.2">
      <c r="A127" s="24" t="s">
        <v>41</v>
      </c>
      <c r="E127" s="25" t="s">
        <v>42</v>
      </c>
    </row>
    <row r="128" spans="1:16" ht="127.5" x14ac:dyDescent="0.2">
      <c r="A128" t="s">
        <v>43</v>
      </c>
      <c r="E128" s="23" t="s">
        <v>138</v>
      </c>
    </row>
    <row r="129" spans="1:16" x14ac:dyDescent="0.2">
      <c r="A129" s="16" t="s">
        <v>35</v>
      </c>
      <c r="B129" s="17" t="s">
        <v>142</v>
      </c>
      <c r="C129" s="17" t="s">
        <v>143</v>
      </c>
      <c r="D129" s="16" t="s">
        <v>37</v>
      </c>
      <c r="E129" s="18" t="s">
        <v>144</v>
      </c>
      <c r="F129" s="19" t="s">
        <v>100</v>
      </c>
      <c r="G129" s="20">
        <v>50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40</v>
      </c>
      <c r="E130" s="23" t="s">
        <v>37</v>
      </c>
    </row>
    <row r="131" spans="1:16" x14ac:dyDescent="0.2">
      <c r="A131" s="24" t="s">
        <v>41</v>
      </c>
      <c r="E131" s="25" t="s">
        <v>42</v>
      </c>
    </row>
    <row r="132" spans="1:16" ht="102" x14ac:dyDescent="0.2">
      <c r="A132" t="s">
        <v>43</v>
      </c>
      <c r="E132" s="23" t="s">
        <v>145</v>
      </c>
    </row>
    <row r="133" spans="1:16" x14ac:dyDescent="0.2">
      <c r="A133" s="16" t="s">
        <v>35</v>
      </c>
      <c r="B133" s="17" t="s">
        <v>146</v>
      </c>
      <c r="C133" s="17" t="s">
        <v>147</v>
      </c>
      <c r="D133" s="16" t="s">
        <v>37</v>
      </c>
      <c r="E133" s="18" t="s">
        <v>144</v>
      </c>
      <c r="F133" s="19" t="s">
        <v>100</v>
      </c>
      <c r="G133" s="20">
        <v>50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40</v>
      </c>
      <c r="E134" s="23" t="s">
        <v>37</v>
      </c>
    </row>
    <row r="135" spans="1:16" x14ac:dyDescent="0.2">
      <c r="A135" s="24" t="s">
        <v>41</v>
      </c>
      <c r="E135" s="25" t="s">
        <v>42</v>
      </c>
    </row>
    <row r="136" spans="1:16" ht="102" x14ac:dyDescent="0.2">
      <c r="A136" t="s">
        <v>43</v>
      </c>
      <c r="E136" s="23" t="s">
        <v>148</v>
      </c>
    </row>
    <row r="137" spans="1:16" x14ac:dyDescent="0.2">
      <c r="A137" s="16" t="s">
        <v>35</v>
      </c>
      <c r="B137" s="17" t="s">
        <v>149</v>
      </c>
      <c r="C137" s="17" t="s">
        <v>150</v>
      </c>
      <c r="D137" s="16" t="s">
        <v>37</v>
      </c>
      <c r="E137" s="18" t="s">
        <v>151</v>
      </c>
      <c r="F137" s="19" t="s">
        <v>68</v>
      </c>
      <c r="G137" s="20">
        <v>25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40</v>
      </c>
      <c r="E138" s="23" t="s">
        <v>37</v>
      </c>
    </row>
    <row r="139" spans="1:16" x14ac:dyDescent="0.2">
      <c r="A139" s="24" t="s">
        <v>41</v>
      </c>
      <c r="E139" s="25" t="s">
        <v>37</v>
      </c>
    </row>
    <row r="140" spans="1:16" ht="114.75" x14ac:dyDescent="0.2">
      <c r="A140" t="s">
        <v>43</v>
      </c>
      <c r="E140" s="23" t="s">
        <v>152</v>
      </c>
    </row>
    <row r="141" spans="1:16" x14ac:dyDescent="0.2">
      <c r="A141" s="16" t="s">
        <v>35</v>
      </c>
      <c r="B141" s="17" t="s">
        <v>153</v>
      </c>
      <c r="C141" s="17" t="s">
        <v>154</v>
      </c>
      <c r="D141" s="16" t="s">
        <v>37</v>
      </c>
      <c r="E141" s="18" t="s">
        <v>155</v>
      </c>
      <c r="F141" s="19" t="s">
        <v>68</v>
      </c>
      <c r="G141" s="20">
        <v>25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40</v>
      </c>
      <c r="E142" s="23" t="s">
        <v>37</v>
      </c>
    </row>
    <row r="143" spans="1:16" x14ac:dyDescent="0.2">
      <c r="A143" s="24" t="s">
        <v>41</v>
      </c>
      <c r="E143" s="25" t="s">
        <v>42</v>
      </c>
    </row>
    <row r="144" spans="1:16" ht="114.75" x14ac:dyDescent="0.2">
      <c r="A144" t="s">
        <v>43</v>
      </c>
      <c r="E144" s="23" t="s">
        <v>156</v>
      </c>
    </row>
    <row r="145" spans="1:16" x14ac:dyDescent="0.2">
      <c r="A145" s="16" t="s">
        <v>35</v>
      </c>
      <c r="B145" s="17" t="s">
        <v>157</v>
      </c>
      <c r="C145" s="17" t="s">
        <v>158</v>
      </c>
      <c r="D145" s="16" t="s">
        <v>37</v>
      </c>
      <c r="E145" s="18" t="s">
        <v>159</v>
      </c>
      <c r="F145" s="19" t="s">
        <v>68</v>
      </c>
      <c r="G145" s="20">
        <v>25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40</v>
      </c>
      <c r="E146" s="23" t="s">
        <v>37</v>
      </c>
    </row>
    <row r="147" spans="1:16" x14ac:dyDescent="0.2">
      <c r="A147" s="24" t="s">
        <v>41</v>
      </c>
      <c r="E147" s="25" t="s">
        <v>37</v>
      </c>
    </row>
    <row r="148" spans="1:16" ht="127.5" x14ac:dyDescent="0.2">
      <c r="A148" t="s">
        <v>43</v>
      </c>
      <c r="E148" s="23" t="s">
        <v>160</v>
      </c>
    </row>
    <row r="149" spans="1:16" ht="25.5" x14ac:dyDescent="0.2">
      <c r="A149" s="16" t="s">
        <v>35</v>
      </c>
      <c r="B149" s="17" t="s">
        <v>161</v>
      </c>
      <c r="C149" s="17" t="s">
        <v>162</v>
      </c>
      <c r="D149" s="16" t="s">
        <v>37</v>
      </c>
      <c r="E149" s="18" t="s">
        <v>163</v>
      </c>
      <c r="F149" s="19" t="s">
        <v>164</v>
      </c>
      <c r="G149" s="20">
        <v>5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40</v>
      </c>
      <c r="E150" s="23" t="s">
        <v>37</v>
      </c>
    </row>
    <row r="151" spans="1:16" x14ac:dyDescent="0.2">
      <c r="A151" s="24" t="s">
        <v>41</v>
      </c>
      <c r="E151" s="25" t="s">
        <v>37</v>
      </c>
    </row>
    <row r="152" spans="1:16" ht="127.5" x14ac:dyDescent="0.2">
      <c r="A152" t="s">
        <v>43</v>
      </c>
      <c r="E152" s="23" t="s">
        <v>165</v>
      </c>
    </row>
    <row r="153" spans="1:16" ht="25.5" x14ac:dyDescent="0.2">
      <c r="A153" s="16" t="s">
        <v>35</v>
      </c>
      <c r="B153" s="17" t="s">
        <v>166</v>
      </c>
      <c r="C153" s="17" t="s">
        <v>167</v>
      </c>
      <c r="D153" s="16" t="s">
        <v>37</v>
      </c>
      <c r="E153" s="18" t="s">
        <v>168</v>
      </c>
      <c r="F153" s="19" t="s">
        <v>100</v>
      </c>
      <c r="G153" s="20">
        <v>1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40</v>
      </c>
      <c r="E154" s="23" t="s">
        <v>37</v>
      </c>
    </row>
    <row r="155" spans="1:16" x14ac:dyDescent="0.2">
      <c r="A155" s="24" t="s">
        <v>41</v>
      </c>
      <c r="E155" s="25" t="s">
        <v>37</v>
      </c>
    </row>
    <row r="156" spans="1:16" ht="127.5" x14ac:dyDescent="0.2">
      <c r="A156" t="s">
        <v>43</v>
      </c>
      <c r="E156" s="23" t="s">
        <v>169</v>
      </c>
    </row>
    <row r="157" spans="1:16" ht="25.5" x14ac:dyDescent="0.2">
      <c r="A157" s="16" t="s">
        <v>35</v>
      </c>
      <c r="B157" s="17" t="s">
        <v>170</v>
      </c>
      <c r="C157" s="17" t="s">
        <v>171</v>
      </c>
      <c r="D157" s="16" t="s">
        <v>37</v>
      </c>
      <c r="E157" s="18" t="s">
        <v>172</v>
      </c>
      <c r="F157" s="19" t="s">
        <v>100</v>
      </c>
      <c r="G157" s="20">
        <v>1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40</v>
      </c>
      <c r="E158" s="23" t="s">
        <v>37</v>
      </c>
    </row>
    <row r="159" spans="1:16" x14ac:dyDescent="0.2">
      <c r="A159" s="24" t="s">
        <v>41</v>
      </c>
      <c r="E159" s="25" t="s">
        <v>37</v>
      </c>
    </row>
    <row r="160" spans="1:16" ht="165.75" x14ac:dyDescent="0.2">
      <c r="A160" t="s">
        <v>43</v>
      </c>
      <c r="E160" s="23" t="s">
        <v>173</v>
      </c>
    </row>
    <row r="161" spans="1:16" x14ac:dyDescent="0.2">
      <c r="A161" s="16" t="s">
        <v>35</v>
      </c>
      <c r="B161" s="17" t="s">
        <v>174</v>
      </c>
      <c r="C161" s="17" t="s">
        <v>175</v>
      </c>
      <c r="D161" s="16" t="s">
        <v>37</v>
      </c>
      <c r="E161" s="18" t="s">
        <v>176</v>
      </c>
      <c r="F161" s="19" t="s">
        <v>100</v>
      </c>
      <c r="G161" s="20">
        <v>1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40</v>
      </c>
      <c r="E162" s="23" t="s">
        <v>37</v>
      </c>
    </row>
    <row r="163" spans="1:16" x14ac:dyDescent="0.2">
      <c r="A163" s="24" t="s">
        <v>41</v>
      </c>
      <c r="E163" s="25" t="s">
        <v>37</v>
      </c>
    </row>
    <row r="164" spans="1:16" ht="102" x14ac:dyDescent="0.2">
      <c r="A164" t="s">
        <v>43</v>
      </c>
      <c r="E164" s="23" t="s">
        <v>177</v>
      </c>
    </row>
    <row r="165" spans="1:16" x14ac:dyDescent="0.2">
      <c r="A165" s="16" t="s">
        <v>35</v>
      </c>
      <c r="B165" s="17" t="s">
        <v>178</v>
      </c>
      <c r="C165" s="17" t="s">
        <v>179</v>
      </c>
      <c r="D165" s="16" t="s">
        <v>37</v>
      </c>
      <c r="E165" s="18" t="s">
        <v>180</v>
      </c>
      <c r="F165" s="19" t="s">
        <v>100</v>
      </c>
      <c r="G165" s="20">
        <v>1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40</v>
      </c>
      <c r="E166" s="23" t="s">
        <v>37</v>
      </c>
    </row>
    <row r="167" spans="1:16" x14ac:dyDescent="0.2">
      <c r="A167" s="24" t="s">
        <v>41</v>
      </c>
      <c r="E167" s="25" t="s">
        <v>37</v>
      </c>
    </row>
    <row r="168" spans="1:16" ht="127.5" x14ac:dyDescent="0.2">
      <c r="A168" t="s">
        <v>43</v>
      </c>
      <c r="E168" s="23" t="s">
        <v>181</v>
      </c>
    </row>
    <row r="169" spans="1:16" ht="25.5" x14ac:dyDescent="0.2">
      <c r="A169" s="16" t="s">
        <v>35</v>
      </c>
      <c r="B169" s="17" t="s">
        <v>182</v>
      </c>
      <c r="C169" s="17" t="s">
        <v>183</v>
      </c>
      <c r="D169" s="16" t="s">
        <v>37</v>
      </c>
      <c r="E169" s="18" t="s">
        <v>184</v>
      </c>
      <c r="F169" s="19" t="s">
        <v>100</v>
      </c>
      <c r="G169" s="20">
        <v>1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40</v>
      </c>
      <c r="E170" s="23" t="s">
        <v>37</v>
      </c>
    </row>
    <row r="171" spans="1:16" x14ac:dyDescent="0.2">
      <c r="A171" s="24" t="s">
        <v>41</v>
      </c>
      <c r="E171" s="25" t="s">
        <v>37</v>
      </c>
    </row>
    <row r="172" spans="1:16" ht="114.75" x14ac:dyDescent="0.2">
      <c r="A172" t="s">
        <v>43</v>
      </c>
      <c r="E172" s="23" t="s">
        <v>185</v>
      </c>
    </row>
    <row r="173" spans="1:16" ht="25.5" x14ac:dyDescent="0.2">
      <c r="A173" s="16" t="s">
        <v>35</v>
      </c>
      <c r="B173" s="17" t="s">
        <v>186</v>
      </c>
      <c r="C173" s="17" t="s">
        <v>187</v>
      </c>
      <c r="D173" s="16" t="s">
        <v>37</v>
      </c>
      <c r="E173" s="18" t="s">
        <v>188</v>
      </c>
      <c r="F173" s="19" t="s">
        <v>100</v>
      </c>
      <c r="G173" s="20">
        <v>1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40</v>
      </c>
      <c r="E174" s="23" t="s">
        <v>37</v>
      </c>
    </row>
    <row r="175" spans="1:16" x14ac:dyDescent="0.2">
      <c r="A175" s="24" t="s">
        <v>41</v>
      </c>
      <c r="E175" s="25" t="s">
        <v>37</v>
      </c>
    </row>
    <row r="176" spans="1:16" ht="140.25" x14ac:dyDescent="0.2">
      <c r="A176" t="s">
        <v>43</v>
      </c>
      <c r="E176" s="23" t="s">
        <v>189</v>
      </c>
    </row>
    <row r="177" spans="1:16" x14ac:dyDescent="0.2">
      <c r="A177" s="16" t="s">
        <v>35</v>
      </c>
      <c r="B177" s="17" t="s">
        <v>190</v>
      </c>
      <c r="C177" s="17" t="s">
        <v>191</v>
      </c>
      <c r="D177" s="16" t="s">
        <v>37</v>
      </c>
      <c r="E177" s="18" t="s">
        <v>192</v>
      </c>
      <c r="F177" s="19" t="s">
        <v>100</v>
      </c>
      <c r="G177" s="20">
        <v>8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40</v>
      </c>
      <c r="E178" s="23" t="s">
        <v>37</v>
      </c>
    </row>
    <row r="179" spans="1:16" x14ac:dyDescent="0.2">
      <c r="A179" s="24" t="s">
        <v>41</v>
      </c>
      <c r="E179" s="25" t="s">
        <v>37</v>
      </c>
    </row>
    <row r="180" spans="1:16" ht="127.5" x14ac:dyDescent="0.2">
      <c r="A180" t="s">
        <v>43</v>
      </c>
      <c r="E180" s="23" t="s">
        <v>193</v>
      </c>
    </row>
    <row r="181" spans="1:16" x14ac:dyDescent="0.2">
      <c r="A181" s="16" t="s">
        <v>35</v>
      </c>
      <c r="B181" s="17" t="s">
        <v>194</v>
      </c>
      <c r="C181" s="17" t="s">
        <v>195</v>
      </c>
      <c r="D181" s="16" t="s">
        <v>37</v>
      </c>
      <c r="E181" s="18" t="s">
        <v>196</v>
      </c>
      <c r="F181" s="19" t="s">
        <v>100</v>
      </c>
      <c r="G181" s="20">
        <v>8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40</v>
      </c>
      <c r="E182" s="23" t="s">
        <v>37</v>
      </c>
    </row>
    <row r="183" spans="1:16" x14ac:dyDescent="0.2">
      <c r="A183" s="24" t="s">
        <v>41</v>
      </c>
      <c r="E183" s="25" t="s">
        <v>37</v>
      </c>
    </row>
    <row r="184" spans="1:16" ht="127.5" x14ac:dyDescent="0.2">
      <c r="A184" t="s">
        <v>43</v>
      </c>
      <c r="E184" s="23" t="s">
        <v>197</v>
      </c>
    </row>
    <row r="185" spans="1:16" x14ac:dyDescent="0.2">
      <c r="A185" s="16" t="s">
        <v>35</v>
      </c>
      <c r="B185" s="17" t="s">
        <v>198</v>
      </c>
      <c r="C185" s="17" t="s">
        <v>199</v>
      </c>
      <c r="D185" s="16" t="s">
        <v>37</v>
      </c>
      <c r="E185" s="18" t="s">
        <v>200</v>
      </c>
      <c r="F185" s="19" t="s">
        <v>100</v>
      </c>
      <c r="G185" s="20">
        <v>25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40</v>
      </c>
      <c r="E186" s="23" t="s">
        <v>37</v>
      </c>
    </row>
    <row r="187" spans="1:16" x14ac:dyDescent="0.2">
      <c r="A187" s="24" t="s">
        <v>41</v>
      </c>
      <c r="E187" s="25" t="s">
        <v>37</v>
      </c>
    </row>
    <row r="188" spans="1:16" ht="127.5" x14ac:dyDescent="0.2">
      <c r="A188" t="s">
        <v>43</v>
      </c>
      <c r="E188" s="23" t="s">
        <v>201</v>
      </c>
    </row>
    <row r="189" spans="1:16" x14ac:dyDescent="0.2">
      <c r="A189" s="16" t="s">
        <v>35</v>
      </c>
      <c r="B189" s="17" t="s">
        <v>202</v>
      </c>
      <c r="C189" s="17" t="s">
        <v>203</v>
      </c>
      <c r="D189" s="16" t="s">
        <v>37</v>
      </c>
      <c r="E189" s="18" t="s">
        <v>204</v>
      </c>
      <c r="F189" s="19" t="s">
        <v>100</v>
      </c>
      <c r="G189" s="20">
        <v>5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40</v>
      </c>
      <c r="E190" s="23" t="s">
        <v>37</v>
      </c>
    </row>
    <row r="191" spans="1:16" x14ac:dyDescent="0.2">
      <c r="A191" s="24" t="s">
        <v>41</v>
      </c>
      <c r="E191" s="25" t="s">
        <v>37</v>
      </c>
    </row>
    <row r="192" spans="1:16" ht="127.5" x14ac:dyDescent="0.2">
      <c r="A192" t="s">
        <v>43</v>
      </c>
      <c r="E192" s="23" t="s">
        <v>205</v>
      </c>
    </row>
    <row r="193" spans="1:16" ht="25.5" x14ac:dyDescent="0.2">
      <c r="A193" s="16" t="s">
        <v>35</v>
      </c>
      <c r="B193" s="17" t="s">
        <v>206</v>
      </c>
      <c r="C193" s="17" t="s">
        <v>207</v>
      </c>
      <c r="D193" s="16" t="s">
        <v>37</v>
      </c>
      <c r="E193" s="18" t="s">
        <v>208</v>
      </c>
      <c r="F193" s="19" t="s">
        <v>100</v>
      </c>
      <c r="G193" s="20">
        <v>5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40</v>
      </c>
      <c r="E194" s="23" t="s">
        <v>37</v>
      </c>
    </row>
    <row r="195" spans="1:16" x14ac:dyDescent="0.2">
      <c r="A195" s="24" t="s">
        <v>41</v>
      </c>
      <c r="E195" s="25" t="s">
        <v>37</v>
      </c>
    </row>
    <row r="196" spans="1:16" ht="140.25" x14ac:dyDescent="0.2">
      <c r="A196" t="s">
        <v>43</v>
      </c>
      <c r="E196" s="23" t="s">
        <v>209</v>
      </c>
    </row>
    <row r="197" spans="1:16" x14ac:dyDescent="0.2">
      <c r="A197" s="16" t="s">
        <v>35</v>
      </c>
      <c r="B197" s="17" t="s">
        <v>210</v>
      </c>
      <c r="C197" s="17" t="s">
        <v>211</v>
      </c>
      <c r="D197" s="16" t="s">
        <v>37</v>
      </c>
      <c r="E197" s="18" t="s">
        <v>212</v>
      </c>
      <c r="F197" s="19" t="s">
        <v>100</v>
      </c>
      <c r="G197" s="20">
        <v>1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40</v>
      </c>
      <c r="E198" s="23" t="s">
        <v>37</v>
      </c>
    </row>
    <row r="199" spans="1:16" x14ac:dyDescent="0.2">
      <c r="A199" s="24" t="s">
        <v>41</v>
      </c>
      <c r="E199" s="25" t="s">
        <v>37</v>
      </c>
    </row>
    <row r="200" spans="1:16" ht="127.5" x14ac:dyDescent="0.2">
      <c r="A200" t="s">
        <v>43</v>
      </c>
      <c r="E200" s="23" t="s">
        <v>213</v>
      </c>
    </row>
    <row r="201" spans="1:16" x14ac:dyDescent="0.2">
      <c r="A201" s="16" t="s">
        <v>35</v>
      </c>
      <c r="B201" s="17" t="s">
        <v>214</v>
      </c>
      <c r="C201" s="17" t="s">
        <v>215</v>
      </c>
      <c r="D201" s="16" t="s">
        <v>37</v>
      </c>
      <c r="E201" s="18" t="s">
        <v>216</v>
      </c>
      <c r="F201" s="19" t="s">
        <v>100</v>
      </c>
      <c r="G201" s="20">
        <v>1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40</v>
      </c>
      <c r="E202" s="23" t="s">
        <v>37</v>
      </c>
    </row>
    <row r="203" spans="1:16" x14ac:dyDescent="0.2">
      <c r="A203" s="24" t="s">
        <v>41</v>
      </c>
      <c r="E203" s="25" t="s">
        <v>37</v>
      </c>
    </row>
    <row r="204" spans="1:16" ht="127.5" x14ac:dyDescent="0.2">
      <c r="A204" t="s">
        <v>43</v>
      </c>
      <c r="E204" s="23" t="s">
        <v>217</v>
      </c>
    </row>
    <row r="205" spans="1:16" x14ac:dyDescent="0.2">
      <c r="A205" s="16" t="s">
        <v>35</v>
      </c>
      <c r="B205" s="17" t="s">
        <v>218</v>
      </c>
      <c r="C205" s="17" t="s">
        <v>219</v>
      </c>
      <c r="D205" s="16" t="s">
        <v>37</v>
      </c>
      <c r="E205" s="18" t="s">
        <v>220</v>
      </c>
      <c r="F205" s="19" t="s">
        <v>100</v>
      </c>
      <c r="G205" s="20">
        <v>1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40</v>
      </c>
      <c r="E206" s="23" t="s">
        <v>37</v>
      </c>
    </row>
    <row r="207" spans="1:16" x14ac:dyDescent="0.2">
      <c r="A207" s="24" t="s">
        <v>41</v>
      </c>
      <c r="E207" s="25" t="s">
        <v>37</v>
      </c>
    </row>
    <row r="208" spans="1:16" ht="127.5" x14ac:dyDescent="0.2">
      <c r="A208" t="s">
        <v>43</v>
      </c>
      <c r="E208" s="23" t="s">
        <v>221</v>
      </c>
    </row>
    <row r="209" spans="1:16" x14ac:dyDescent="0.2">
      <c r="A209" s="16" t="s">
        <v>35</v>
      </c>
      <c r="B209" s="17" t="s">
        <v>222</v>
      </c>
      <c r="C209" s="17" t="s">
        <v>223</v>
      </c>
      <c r="D209" s="16" t="s">
        <v>37</v>
      </c>
      <c r="E209" s="18" t="s">
        <v>224</v>
      </c>
      <c r="F209" s="19" t="s">
        <v>100</v>
      </c>
      <c r="G209" s="20">
        <v>12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40</v>
      </c>
      <c r="E210" s="23" t="s">
        <v>37</v>
      </c>
    </row>
    <row r="211" spans="1:16" x14ac:dyDescent="0.2">
      <c r="A211" s="24" t="s">
        <v>41</v>
      </c>
      <c r="E211" s="25" t="s">
        <v>37</v>
      </c>
    </row>
    <row r="212" spans="1:16" ht="127.5" x14ac:dyDescent="0.2">
      <c r="A212" t="s">
        <v>43</v>
      </c>
      <c r="E212" s="23" t="s">
        <v>225</v>
      </c>
    </row>
    <row r="213" spans="1:16" x14ac:dyDescent="0.2">
      <c r="A213" s="16" t="s">
        <v>35</v>
      </c>
      <c r="B213" s="17" t="s">
        <v>226</v>
      </c>
      <c r="C213" s="17" t="s">
        <v>227</v>
      </c>
      <c r="D213" s="16" t="s">
        <v>37</v>
      </c>
      <c r="E213" s="18" t="s">
        <v>228</v>
      </c>
      <c r="F213" s="19" t="s">
        <v>100</v>
      </c>
      <c r="G213" s="20">
        <v>35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40</v>
      </c>
      <c r="E214" s="23" t="s">
        <v>37</v>
      </c>
    </row>
    <row r="215" spans="1:16" x14ac:dyDescent="0.2">
      <c r="A215" s="24" t="s">
        <v>41</v>
      </c>
      <c r="E215" s="25" t="s">
        <v>37</v>
      </c>
    </row>
    <row r="216" spans="1:16" ht="127.5" x14ac:dyDescent="0.2">
      <c r="A216" t="s">
        <v>43</v>
      </c>
      <c r="E216" s="23" t="s">
        <v>229</v>
      </c>
    </row>
    <row r="217" spans="1:16" x14ac:dyDescent="0.2">
      <c r="A217" s="16" t="s">
        <v>35</v>
      </c>
      <c r="B217" s="17" t="s">
        <v>230</v>
      </c>
      <c r="C217" s="17" t="s">
        <v>231</v>
      </c>
      <c r="D217" s="16" t="s">
        <v>37</v>
      </c>
      <c r="E217" s="18" t="s">
        <v>232</v>
      </c>
      <c r="F217" s="19" t="s">
        <v>100</v>
      </c>
      <c r="G217" s="20">
        <v>17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40</v>
      </c>
      <c r="E218" s="23" t="s">
        <v>37</v>
      </c>
    </row>
    <row r="219" spans="1:16" x14ac:dyDescent="0.2">
      <c r="A219" s="24" t="s">
        <v>41</v>
      </c>
      <c r="E219" s="25" t="s">
        <v>42</v>
      </c>
    </row>
    <row r="220" spans="1:16" ht="153" x14ac:dyDescent="0.2">
      <c r="A220" t="s">
        <v>43</v>
      </c>
      <c r="E220" s="23" t="s">
        <v>233</v>
      </c>
    </row>
    <row r="221" spans="1:16" x14ac:dyDescent="0.2">
      <c r="A221" s="16" t="s">
        <v>35</v>
      </c>
      <c r="B221" s="17" t="s">
        <v>234</v>
      </c>
      <c r="C221" s="17" t="s">
        <v>235</v>
      </c>
      <c r="D221" s="16" t="s">
        <v>37</v>
      </c>
      <c r="E221" s="18" t="s">
        <v>236</v>
      </c>
      <c r="F221" s="19" t="s">
        <v>100</v>
      </c>
      <c r="G221" s="20">
        <v>26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40</v>
      </c>
      <c r="E222" s="23" t="s">
        <v>37</v>
      </c>
    </row>
    <row r="223" spans="1:16" x14ac:dyDescent="0.2">
      <c r="A223" s="24" t="s">
        <v>41</v>
      </c>
      <c r="E223" s="25" t="s">
        <v>42</v>
      </c>
    </row>
    <row r="224" spans="1:16" ht="153" x14ac:dyDescent="0.2">
      <c r="A224" t="s">
        <v>43</v>
      </c>
      <c r="E224" s="23" t="s">
        <v>237</v>
      </c>
    </row>
    <row r="225" spans="1:16" x14ac:dyDescent="0.2">
      <c r="A225" s="16" t="s">
        <v>35</v>
      </c>
      <c r="B225" s="17" t="s">
        <v>238</v>
      </c>
      <c r="C225" s="17" t="s">
        <v>239</v>
      </c>
      <c r="D225" s="16" t="s">
        <v>37</v>
      </c>
      <c r="E225" s="18" t="s">
        <v>240</v>
      </c>
      <c r="F225" s="19" t="s">
        <v>100</v>
      </c>
      <c r="G225" s="20">
        <v>5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40</v>
      </c>
      <c r="E226" s="23" t="s">
        <v>37</v>
      </c>
    </row>
    <row r="227" spans="1:16" x14ac:dyDescent="0.2">
      <c r="A227" s="24" t="s">
        <v>41</v>
      </c>
      <c r="E227" s="25" t="s">
        <v>42</v>
      </c>
    </row>
    <row r="228" spans="1:16" ht="153" x14ac:dyDescent="0.2">
      <c r="A228" t="s">
        <v>43</v>
      </c>
      <c r="E228" s="23" t="s">
        <v>241</v>
      </c>
    </row>
    <row r="229" spans="1:16" x14ac:dyDescent="0.2">
      <c r="A229" s="16" t="s">
        <v>35</v>
      </c>
      <c r="B229" s="17" t="s">
        <v>242</v>
      </c>
      <c r="C229" s="17" t="s">
        <v>243</v>
      </c>
      <c r="D229" s="16" t="s">
        <v>37</v>
      </c>
      <c r="E229" s="18" t="s">
        <v>244</v>
      </c>
      <c r="F229" s="19" t="s">
        <v>100</v>
      </c>
      <c r="G229" s="20">
        <v>2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40</v>
      </c>
      <c r="E230" s="23" t="s">
        <v>37</v>
      </c>
    </row>
    <row r="231" spans="1:16" x14ac:dyDescent="0.2">
      <c r="A231" s="24" t="s">
        <v>41</v>
      </c>
      <c r="E231" s="25" t="s">
        <v>42</v>
      </c>
    </row>
    <row r="232" spans="1:16" ht="140.25" x14ac:dyDescent="0.2">
      <c r="A232" t="s">
        <v>43</v>
      </c>
      <c r="E232" s="23" t="s">
        <v>245</v>
      </c>
    </row>
    <row r="233" spans="1:16" ht="25.5" x14ac:dyDescent="0.2">
      <c r="A233" s="16" t="s">
        <v>35</v>
      </c>
      <c r="B233" s="17" t="s">
        <v>246</v>
      </c>
      <c r="C233" s="17" t="s">
        <v>247</v>
      </c>
      <c r="D233" s="16" t="s">
        <v>37</v>
      </c>
      <c r="E233" s="18" t="s">
        <v>248</v>
      </c>
      <c r="F233" s="19" t="s">
        <v>100</v>
      </c>
      <c r="G233" s="20">
        <v>15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40</v>
      </c>
      <c r="E234" s="23" t="s">
        <v>37</v>
      </c>
    </row>
    <row r="235" spans="1:16" x14ac:dyDescent="0.2">
      <c r="A235" s="24" t="s">
        <v>41</v>
      </c>
      <c r="E235" s="25" t="s">
        <v>37</v>
      </c>
    </row>
    <row r="236" spans="1:16" ht="114.75" x14ac:dyDescent="0.2">
      <c r="A236" t="s">
        <v>43</v>
      </c>
      <c r="E236" s="23" t="s">
        <v>249</v>
      </c>
    </row>
    <row r="237" spans="1:16" ht="25.5" x14ac:dyDescent="0.2">
      <c r="A237" s="16" t="s">
        <v>35</v>
      </c>
      <c r="B237" s="17" t="s">
        <v>250</v>
      </c>
      <c r="C237" s="17" t="s">
        <v>251</v>
      </c>
      <c r="D237" s="16" t="s">
        <v>37</v>
      </c>
      <c r="E237" s="18" t="s">
        <v>252</v>
      </c>
      <c r="F237" s="19" t="s">
        <v>100</v>
      </c>
      <c r="G237" s="20">
        <v>45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40</v>
      </c>
      <c r="E238" s="23" t="s">
        <v>37</v>
      </c>
    </row>
    <row r="239" spans="1:16" x14ac:dyDescent="0.2">
      <c r="A239" s="24" t="s">
        <v>41</v>
      </c>
      <c r="E239" s="25" t="s">
        <v>42</v>
      </c>
    </row>
    <row r="240" spans="1:16" ht="127.5" x14ac:dyDescent="0.2">
      <c r="A240" t="s">
        <v>43</v>
      </c>
      <c r="E240" s="23" t="s">
        <v>253</v>
      </c>
    </row>
    <row r="241" spans="1:16" ht="25.5" x14ac:dyDescent="0.2">
      <c r="A241" s="16" t="s">
        <v>35</v>
      </c>
      <c r="B241" s="17" t="s">
        <v>254</v>
      </c>
      <c r="C241" s="17" t="s">
        <v>255</v>
      </c>
      <c r="D241" s="16" t="s">
        <v>37</v>
      </c>
      <c r="E241" s="18" t="s">
        <v>256</v>
      </c>
      <c r="F241" s="19" t="s">
        <v>100</v>
      </c>
      <c r="G241" s="20">
        <v>45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40</v>
      </c>
      <c r="E242" s="23" t="s">
        <v>37</v>
      </c>
    </row>
    <row r="243" spans="1:16" x14ac:dyDescent="0.2">
      <c r="A243" s="24" t="s">
        <v>41</v>
      </c>
      <c r="E243" s="25" t="s">
        <v>42</v>
      </c>
    </row>
    <row r="244" spans="1:16" ht="140.25" x14ac:dyDescent="0.2">
      <c r="A244" t="s">
        <v>43</v>
      </c>
      <c r="E244" s="23" t="s">
        <v>257</v>
      </c>
    </row>
    <row r="245" spans="1:16" x14ac:dyDescent="0.2">
      <c r="A245" s="16" t="s">
        <v>35</v>
      </c>
      <c r="B245" s="17" t="s">
        <v>258</v>
      </c>
      <c r="C245" s="17" t="s">
        <v>259</v>
      </c>
      <c r="D245" s="16" t="s">
        <v>37</v>
      </c>
      <c r="E245" s="18" t="s">
        <v>260</v>
      </c>
      <c r="F245" s="19" t="s">
        <v>164</v>
      </c>
      <c r="G245" s="20">
        <v>2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40</v>
      </c>
      <c r="E246" s="23" t="s">
        <v>37</v>
      </c>
    </row>
    <row r="247" spans="1:16" x14ac:dyDescent="0.2">
      <c r="A247" s="24" t="s">
        <v>41</v>
      </c>
      <c r="E247" s="25" t="s">
        <v>37</v>
      </c>
    </row>
    <row r="248" spans="1:16" ht="114.75" x14ac:dyDescent="0.2">
      <c r="A248" t="s">
        <v>43</v>
      </c>
      <c r="E248" s="23" t="s">
        <v>261</v>
      </c>
    </row>
    <row r="249" spans="1:16" x14ac:dyDescent="0.2">
      <c r="A249" s="16" t="s">
        <v>35</v>
      </c>
      <c r="B249" s="17" t="s">
        <v>262</v>
      </c>
      <c r="C249" s="17" t="s">
        <v>263</v>
      </c>
      <c r="D249" s="16" t="s">
        <v>37</v>
      </c>
      <c r="E249" s="18" t="s">
        <v>264</v>
      </c>
      <c r="F249" s="19" t="s">
        <v>100</v>
      </c>
      <c r="G249" s="20">
        <v>2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40</v>
      </c>
      <c r="E250" s="23" t="s">
        <v>37</v>
      </c>
    </row>
    <row r="251" spans="1:16" x14ac:dyDescent="0.2">
      <c r="A251" s="24" t="s">
        <v>41</v>
      </c>
      <c r="E251" s="25" t="s">
        <v>42</v>
      </c>
    </row>
    <row r="252" spans="1:16" ht="153" x14ac:dyDescent="0.2">
      <c r="A252" t="s">
        <v>43</v>
      </c>
      <c r="E252" s="23" t="s">
        <v>265</v>
      </c>
    </row>
    <row r="253" spans="1:16" x14ac:dyDescent="0.2">
      <c r="A253" s="16" t="s">
        <v>35</v>
      </c>
      <c r="B253" s="17" t="s">
        <v>266</v>
      </c>
      <c r="C253" s="17" t="s">
        <v>267</v>
      </c>
      <c r="D253" s="16" t="s">
        <v>37</v>
      </c>
      <c r="E253" s="18" t="s">
        <v>268</v>
      </c>
      <c r="F253" s="19" t="s">
        <v>100</v>
      </c>
      <c r="G253" s="20">
        <v>2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40</v>
      </c>
      <c r="E254" s="23" t="s">
        <v>37</v>
      </c>
    </row>
    <row r="255" spans="1:16" x14ac:dyDescent="0.2">
      <c r="A255" s="24" t="s">
        <v>41</v>
      </c>
      <c r="E255" s="25" t="s">
        <v>42</v>
      </c>
    </row>
    <row r="256" spans="1:16" ht="153" x14ac:dyDescent="0.2">
      <c r="A256" t="s">
        <v>43</v>
      </c>
      <c r="E256" s="23" t="s">
        <v>269</v>
      </c>
    </row>
    <row r="257" spans="1:16" x14ac:dyDescent="0.2">
      <c r="A257" s="16" t="s">
        <v>35</v>
      </c>
      <c r="B257" s="17" t="s">
        <v>270</v>
      </c>
      <c r="C257" s="17" t="s">
        <v>271</v>
      </c>
      <c r="D257" s="16" t="s">
        <v>37</v>
      </c>
      <c r="E257" s="18" t="s">
        <v>272</v>
      </c>
      <c r="F257" s="19" t="s">
        <v>100</v>
      </c>
      <c r="G257" s="20">
        <v>6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40</v>
      </c>
      <c r="E258" s="23" t="s">
        <v>37</v>
      </c>
    </row>
    <row r="259" spans="1:16" x14ac:dyDescent="0.2">
      <c r="A259" s="24" t="s">
        <v>41</v>
      </c>
      <c r="E259" s="25" t="s">
        <v>42</v>
      </c>
    </row>
    <row r="260" spans="1:16" ht="165.75" x14ac:dyDescent="0.2">
      <c r="A260" t="s">
        <v>43</v>
      </c>
      <c r="E260" s="23" t="s">
        <v>273</v>
      </c>
    </row>
    <row r="261" spans="1:16" x14ac:dyDescent="0.2">
      <c r="A261" s="16" t="s">
        <v>35</v>
      </c>
      <c r="B261" s="17" t="s">
        <v>274</v>
      </c>
      <c r="C261" s="17" t="s">
        <v>275</v>
      </c>
      <c r="D261" s="16" t="s">
        <v>37</v>
      </c>
      <c r="E261" s="18" t="s">
        <v>276</v>
      </c>
      <c r="F261" s="19" t="s">
        <v>100</v>
      </c>
      <c r="G261" s="20">
        <v>30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40</v>
      </c>
      <c r="E262" s="23" t="s">
        <v>37</v>
      </c>
    </row>
    <row r="263" spans="1:16" x14ac:dyDescent="0.2">
      <c r="A263" s="24" t="s">
        <v>41</v>
      </c>
      <c r="E263" s="25" t="s">
        <v>37</v>
      </c>
    </row>
    <row r="264" spans="1:16" ht="153" x14ac:dyDescent="0.2">
      <c r="A264" t="s">
        <v>43</v>
      </c>
      <c r="E264" s="23" t="s">
        <v>277</v>
      </c>
    </row>
    <row r="265" spans="1:16" x14ac:dyDescent="0.2">
      <c r="A265" s="16" t="s">
        <v>35</v>
      </c>
      <c r="B265" s="17" t="s">
        <v>278</v>
      </c>
      <c r="C265" s="17" t="s">
        <v>279</v>
      </c>
      <c r="D265" s="16" t="s">
        <v>37</v>
      </c>
      <c r="E265" s="18" t="s">
        <v>280</v>
      </c>
      <c r="F265" s="19" t="s">
        <v>100</v>
      </c>
      <c r="G265" s="20">
        <v>6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40</v>
      </c>
      <c r="E266" s="23" t="s">
        <v>37</v>
      </c>
    </row>
    <row r="267" spans="1:16" x14ac:dyDescent="0.2">
      <c r="A267" s="24" t="s">
        <v>41</v>
      </c>
      <c r="E267" s="25" t="s">
        <v>42</v>
      </c>
    </row>
    <row r="268" spans="1:16" ht="165.75" x14ac:dyDescent="0.2">
      <c r="A268" t="s">
        <v>43</v>
      </c>
      <c r="E268" s="23" t="s">
        <v>281</v>
      </c>
    </row>
    <row r="269" spans="1:16" x14ac:dyDescent="0.2">
      <c r="A269" s="16" t="s">
        <v>35</v>
      </c>
      <c r="B269" s="17" t="s">
        <v>282</v>
      </c>
      <c r="C269" s="17" t="s">
        <v>283</v>
      </c>
      <c r="D269" s="16" t="s">
        <v>37</v>
      </c>
      <c r="E269" s="18" t="s">
        <v>284</v>
      </c>
      <c r="F269" s="19" t="s">
        <v>100</v>
      </c>
      <c r="G269" s="20">
        <v>21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40</v>
      </c>
      <c r="E270" s="23" t="s">
        <v>37</v>
      </c>
    </row>
    <row r="271" spans="1:16" x14ac:dyDescent="0.2">
      <c r="A271" s="24" t="s">
        <v>41</v>
      </c>
      <c r="E271" s="25" t="s">
        <v>42</v>
      </c>
    </row>
    <row r="272" spans="1:16" ht="153" x14ac:dyDescent="0.2">
      <c r="A272" t="s">
        <v>43</v>
      </c>
      <c r="E272" s="23" t="s">
        <v>285</v>
      </c>
    </row>
    <row r="273" spans="1:16" ht="25.5" x14ac:dyDescent="0.2">
      <c r="A273" s="16" t="s">
        <v>35</v>
      </c>
      <c r="B273" s="17" t="s">
        <v>286</v>
      </c>
      <c r="C273" s="17" t="s">
        <v>287</v>
      </c>
      <c r="D273" s="16" t="s">
        <v>37</v>
      </c>
      <c r="E273" s="18" t="s">
        <v>288</v>
      </c>
      <c r="F273" s="19" t="s">
        <v>100</v>
      </c>
      <c r="G273" s="20">
        <v>3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40</v>
      </c>
      <c r="E274" s="23" t="s">
        <v>37</v>
      </c>
    </row>
    <row r="275" spans="1:16" x14ac:dyDescent="0.2">
      <c r="A275" s="24" t="s">
        <v>41</v>
      </c>
      <c r="E275" s="25" t="s">
        <v>42</v>
      </c>
    </row>
    <row r="276" spans="1:16" ht="165.75" x14ac:dyDescent="0.2">
      <c r="A276" t="s">
        <v>43</v>
      </c>
      <c r="E276" s="23" t="s">
        <v>289</v>
      </c>
    </row>
    <row r="277" spans="1:16" ht="25.5" x14ac:dyDescent="0.2">
      <c r="A277" s="16" t="s">
        <v>35</v>
      </c>
      <c r="B277" s="17" t="s">
        <v>290</v>
      </c>
      <c r="C277" s="17" t="s">
        <v>291</v>
      </c>
      <c r="D277" s="16" t="s">
        <v>37</v>
      </c>
      <c r="E277" s="18" t="s">
        <v>292</v>
      </c>
      <c r="F277" s="19" t="s">
        <v>100</v>
      </c>
      <c r="G277" s="20">
        <v>6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40</v>
      </c>
      <c r="E278" s="23" t="s">
        <v>37</v>
      </c>
    </row>
    <row r="279" spans="1:16" x14ac:dyDescent="0.2">
      <c r="A279" s="24" t="s">
        <v>41</v>
      </c>
      <c r="E279" s="25" t="s">
        <v>42</v>
      </c>
    </row>
    <row r="280" spans="1:16" ht="153" x14ac:dyDescent="0.2">
      <c r="A280" t="s">
        <v>43</v>
      </c>
      <c r="E280" s="23" t="s">
        <v>293</v>
      </c>
    </row>
    <row r="281" spans="1:16" ht="25.5" x14ac:dyDescent="0.2">
      <c r="A281" s="16" t="s">
        <v>35</v>
      </c>
      <c r="B281" s="17" t="s">
        <v>294</v>
      </c>
      <c r="C281" s="17" t="s">
        <v>295</v>
      </c>
      <c r="D281" s="16" t="s">
        <v>37</v>
      </c>
      <c r="E281" s="18" t="s">
        <v>296</v>
      </c>
      <c r="F281" s="19" t="s">
        <v>100</v>
      </c>
      <c r="G281" s="20">
        <v>5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40</v>
      </c>
      <c r="E282" s="23" t="s">
        <v>37</v>
      </c>
    </row>
    <row r="283" spans="1:16" x14ac:dyDescent="0.2">
      <c r="A283" s="24" t="s">
        <v>41</v>
      </c>
      <c r="E283" s="25" t="s">
        <v>42</v>
      </c>
    </row>
    <row r="284" spans="1:16" ht="140.25" x14ac:dyDescent="0.2">
      <c r="A284" t="s">
        <v>43</v>
      </c>
      <c r="E284" s="23" t="s">
        <v>297</v>
      </c>
    </row>
    <row r="285" spans="1:16" ht="25.5" x14ac:dyDescent="0.2">
      <c r="A285" s="16" t="s">
        <v>35</v>
      </c>
      <c r="B285" s="17" t="s">
        <v>298</v>
      </c>
      <c r="C285" s="17" t="s">
        <v>299</v>
      </c>
      <c r="D285" s="16" t="s">
        <v>37</v>
      </c>
      <c r="E285" s="18" t="s">
        <v>300</v>
      </c>
      <c r="F285" s="19" t="s">
        <v>100</v>
      </c>
      <c r="G285" s="20">
        <v>16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40</v>
      </c>
      <c r="E286" s="23" t="s">
        <v>37</v>
      </c>
    </row>
    <row r="287" spans="1:16" x14ac:dyDescent="0.2">
      <c r="A287" s="24" t="s">
        <v>41</v>
      </c>
      <c r="E287" s="25" t="s">
        <v>42</v>
      </c>
    </row>
    <row r="288" spans="1:16" ht="140.25" x14ac:dyDescent="0.2">
      <c r="A288" t="s">
        <v>43</v>
      </c>
      <c r="E288" s="23" t="s">
        <v>301</v>
      </c>
    </row>
    <row r="289" spans="1:16" ht="25.5" x14ac:dyDescent="0.2">
      <c r="A289" s="16" t="s">
        <v>35</v>
      </c>
      <c r="B289" s="17" t="s">
        <v>302</v>
      </c>
      <c r="C289" s="17" t="s">
        <v>303</v>
      </c>
      <c r="D289" s="16" t="s">
        <v>37</v>
      </c>
      <c r="E289" s="18" t="s">
        <v>304</v>
      </c>
      <c r="F289" s="19" t="s">
        <v>100</v>
      </c>
      <c r="G289" s="20">
        <v>94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40</v>
      </c>
      <c r="E290" s="23" t="s">
        <v>37</v>
      </c>
    </row>
    <row r="291" spans="1:16" x14ac:dyDescent="0.2">
      <c r="A291" s="24" t="s">
        <v>41</v>
      </c>
      <c r="E291" s="25" t="s">
        <v>37</v>
      </c>
    </row>
    <row r="292" spans="1:16" ht="153" x14ac:dyDescent="0.2">
      <c r="A292" t="s">
        <v>43</v>
      </c>
      <c r="E292" s="23" t="s">
        <v>305</v>
      </c>
    </row>
    <row r="293" spans="1:16" ht="25.5" x14ac:dyDescent="0.2">
      <c r="A293" s="16" t="s">
        <v>35</v>
      </c>
      <c r="B293" s="17" t="s">
        <v>306</v>
      </c>
      <c r="C293" s="17" t="s">
        <v>307</v>
      </c>
      <c r="D293" s="16" t="s">
        <v>37</v>
      </c>
      <c r="E293" s="18" t="s">
        <v>308</v>
      </c>
      <c r="F293" s="19" t="s">
        <v>100</v>
      </c>
      <c r="G293" s="20">
        <v>13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40</v>
      </c>
      <c r="E294" s="23" t="s">
        <v>37</v>
      </c>
    </row>
    <row r="295" spans="1:16" x14ac:dyDescent="0.2">
      <c r="A295" s="24" t="s">
        <v>41</v>
      </c>
      <c r="E295" s="25" t="s">
        <v>42</v>
      </c>
    </row>
    <row r="296" spans="1:16" ht="165.75" x14ac:dyDescent="0.2">
      <c r="A296" t="s">
        <v>43</v>
      </c>
      <c r="E296" s="23" t="s">
        <v>309</v>
      </c>
    </row>
    <row r="297" spans="1:16" ht="25.5" x14ac:dyDescent="0.2">
      <c r="A297" s="16" t="s">
        <v>35</v>
      </c>
      <c r="B297" s="17" t="s">
        <v>310</v>
      </c>
      <c r="C297" s="17" t="s">
        <v>311</v>
      </c>
      <c r="D297" s="16" t="s">
        <v>37</v>
      </c>
      <c r="E297" s="18" t="s">
        <v>312</v>
      </c>
      <c r="F297" s="19" t="s">
        <v>100</v>
      </c>
      <c r="G297" s="20">
        <v>32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40</v>
      </c>
      <c r="E298" s="23" t="s">
        <v>37</v>
      </c>
    </row>
    <row r="299" spans="1:16" x14ac:dyDescent="0.2">
      <c r="A299" s="24" t="s">
        <v>41</v>
      </c>
      <c r="E299" s="25" t="s">
        <v>42</v>
      </c>
    </row>
    <row r="300" spans="1:16" ht="165.75" x14ac:dyDescent="0.2">
      <c r="A300" t="s">
        <v>43</v>
      </c>
      <c r="E300" s="23" t="s">
        <v>313</v>
      </c>
    </row>
    <row r="301" spans="1:16" x14ac:dyDescent="0.2">
      <c r="A301" s="16" t="s">
        <v>35</v>
      </c>
      <c r="B301" s="17" t="s">
        <v>314</v>
      </c>
      <c r="C301" s="17" t="s">
        <v>315</v>
      </c>
      <c r="D301" s="16" t="s">
        <v>37</v>
      </c>
      <c r="E301" s="18" t="s">
        <v>316</v>
      </c>
      <c r="F301" s="19" t="s">
        <v>100</v>
      </c>
      <c r="G301" s="20">
        <v>25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40</v>
      </c>
      <c r="E302" s="23" t="s">
        <v>37</v>
      </c>
    </row>
    <row r="303" spans="1:16" x14ac:dyDescent="0.2">
      <c r="A303" s="24" t="s">
        <v>41</v>
      </c>
      <c r="E303" s="25" t="s">
        <v>42</v>
      </c>
    </row>
    <row r="304" spans="1:16" ht="140.25" x14ac:dyDescent="0.2">
      <c r="A304" t="s">
        <v>43</v>
      </c>
      <c r="E304" s="23" t="s">
        <v>317</v>
      </c>
    </row>
    <row r="305" spans="1:16" x14ac:dyDescent="0.2">
      <c r="A305" s="16" t="s">
        <v>35</v>
      </c>
      <c r="B305" s="17" t="s">
        <v>318</v>
      </c>
      <c r="C305" s="17" t="s">
        <v>319</v>
      </c>
      <c r="D305" s="16" t="s">
        <v>37</v>
      </c>
      <c r="E305" s="18" t="s">
        <v>320</v>
      </c>
      <c r="F305" s="19" t="s">
        <v>100</v>
      </c>
      <c r="G305" s="20">
        <v>19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40</v>
      </c>
      <c r="E306" s="23" t="s">
        <v>37</v>
      </c>
    </row>
    <row r="307" spans="1:16" x14ac:dyDescent="0.2">
      <c r="A307" s="24" t="s">
        <v>41</v>
      </c>
      <c r="E307" s="25" t="s">
        <v>42</v>
      </c>
    </row>
    <row r="308" spans="1:16" ht="153" x14ac:dyDescent="0.2">
      <c r="A308" t="s">
        <v>43</v>
      </c>
      <c r="E308" s="23" t="s">
        <v>321</v>
      </c>
    </row>
    <row r="309" spans="1:16" x14ac:dyDescent="0.2">
      <c r="A309" s="16" t="s">
        <v>35</v>
      </c>
      <c r="B309" s="17" t="s">
        <v>322</v>
      </c>
      <c r="C309" s="17" t="s">
        <v>323</v>
      </c>
      <c r="D309" s="16" t="s">
        <v>37</v>
      </c>
      <c r="E309" s="18" t="s">
        <v>324</v>
      </c>
      <c r="F309" s="19" t="s">
        <v>100</v>
      </c>
      <c r="G309" s="20">
        <v>12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40</v>
      </c>
      <c r="E310" s="23" t="s">
        <v>37</v>
      </c>
    </row>
    <row r="311" spans="1:16" x14ac:dyDescent="0.2">
      <c r="A311" s="24" t="s">
        <v>41</v>
      </c>
      <c r="E311" s="25" t="s">
        <v>42</v>
      </c>
    </row>
    <row r="312" spans="1:16" ht="127.5" x14ac:dyDescent="0.2">
      <c r="A312" t="s">
        <v>43</v>
      </c>
      <c r="E312" s="23" t="s">
        <v>325</v>
      </c>
    </row>
    <row r="313" spans="1:16" x14ac:dyDescent="0.2">
      <c r="A313" s="16" t="s">
        <v>35</v>
      </c>
      <c r="B313" s="17" t="s">
        <v>326</v>
      </c>
      <c r="C313" s="17" t="s">
        <v>327</v>
      </c>
      <c r="D313" s="16" t="s">
        <v>37</v>
      </c>
      <c r="E313" s="18" t="s">
        <v>328</v>
      </c>
      <c r="F313" s="19" t="s">
        <v>100</v>
      </c>
      <c r="G313" s="20">
        <v>12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40</v>
      </c>
      <c r="E314" s="23" t="s">
        <v>37</v>
      </c>
    </row>
    <row r="315" spans="1:16" x14ac:dyDescent="0.2">
      <c r="A315" s="24" t="s">
        <v>41</v>
      </c>
      <c r="E315" s="25" t="s">
        <v>42</v>
      </c>
    </row>
    <row r="316" spans="1:16" ht="140.25" x14ac:dyDescent="0.2">
      <c r="A316" t="s">
        <v>43</v>
      </c>
      <c r="E316" s="23" t="s">
        <v>329</v>
      </c>
    </row>
    <row r="317" spans="1:16" ht="25.5" x14ac:dyDescent="0.2">
      <c r="A317" s="16" t="s">
        <v>35</v>
      </c>
      <c r="B317" s="17" t="s">
        <v>330</v>
      </c>
      <c r="C317" s="17" t="s">
        <v>331</v>
      </c>
      <c r="D317" s="16" t="s">
        <v>37</v>
      </c>
      <c r="E317" s="18" t="s">
        <v>332</v>
      </c>
      <c r="F317" s="19" t="s">
        <v>100</v>
      </c>
      <c r="G317" s="20">
        <v>12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40</v>
      </c>
      <c r="E318" s="23" t="s">
        <v>37</v>
      </c>
    </row>
    <row r="319" spans="1:16" x14ac:dyDescent="0.2">
      <c r="A319" s="24" t="s">
        <v>41</v>
      </c>
      <c r="E319" s="25" t="s">
        <v>42</v>
      </c>
    </row>
    <row r="320" spans="1:16" ht="114.75" x14ac:dyDescent="0.2">
      <c r="A320" t="s">
        <v>43</v>
      </c>
      <c r="E320" s="23" t="s">
        <v>333</v>
      </c>
    </row>
    <row r="321" spans="1:16" ht="25.5" x14ac:dyDescent="0.2">
      <c r="A321" s="16" t="s">
        <v>35</v>
      </c>
      <c r="B321" s="17" t="s">
        <v>334</v>
      </c>
      <c r="C321" s="17" t="s">
        <v>335</v>
      </c>
      <c r="D321" s="16" t="s">
        <v>37</v>
      </c>
      <c r="E321" s="18" t="s">
        <v>336</v>
      </c>
      <c r="F321" s="19" t="s">
        <v>100</v>
      </c>
      <c r="G321" s="20">
        <v>6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40</v>
      </c>
      <c r="E322" s="23" t="s">
        <v>37</v>
      </c>
    </row>
    <row r="323" spans="1:16" x14ac:dyDescent="0.2">
      <c r="A323" s="24" t="s">
        <v>41</v>
      </c>
      <c r="E323" s="25" t="s">
        <v>37</v>
      </c>
    </row>
    <row r="324" spans="1:16" ht="114.75" x14ac:dyDescent="0.2">
      <c r="A324" t="s">
        <v>43</v>
      </c>
      <c r="E324" s="23" t="s">
        <v>337</v>
      </c>
    </row>
    <row r="325" spans="1:16" x14ac:dyDescent="0.2">
      <c r="A325" s="16" t="s">
        <v>35</v>
      </c>
      <c r="B325" s="17" t="s">
        <v>338</v>
      </c>
      <c r="C325" s="17" t="s">
        <v>339</v>
      </c>
      <c r="D325" s="16" t="s">
        <v>37</v>
      </c>
      <c r="E325" s="18" t="s">
        <v>340</v>
      </c>
      <c r="F325" s="19" t="s">
        <v>100</v>
      </c>
      <c r="G325" s="20">
        <v>8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40</v>
      </c>
      <c r="E326" s="23" t="s">
        <v>37</v>
      </c>
    </row>
    <row r="327" spans="1:16" x14ac:dyDescent="0.2">
      <c r="A327" s="24" t="s">
        <v>41</v>
      </c>
      <c r="E327" s="25" t="s">
        <v>42</v>
      </c>
    </row>
    <row r="328" spans="1:16" ht="127.5" x14ac:dyDescent="0.2">
      <c r="A328" t="s">
        <v>43</v>
      </c>
      <c r="E328" s="23" t="s">
        <v>341</v>
      </c>
    </row>
    <row r="329" spans="1:16" x14ac:dyDescent="0.2">
      <c r="A329" s="16" t="s">
        <v>35</v>
      </c>
      <c r="B329" s="17" t="s">
        <v>342</v>
      </c>
      <c r="C329" s="17" t="s">
        <v>343</v>
      </c>
      <c r="D329" s="16" t="s">
        <v>37</v>
      </c>
      <c r="E329" s="18" t="s">
        <v>344</v>
      </c>
      <c r="F329" s="19" t="s">
        <v>100</v>
      </c>
      <c r="G329" s="20">
        <v>24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40</v>
      </c>
      <c r="E330" s="23" t="s">
        <v>37</v>
      </c>
    </row>
    <row r="331" spans="1:16" x14ac:dyDescent="0.2">
      <c r="A331" s="24" t="s">
        <v>41</v>
      </c>
      <c r="E331" s="25" t="s">
        <v>42</v>
      </c>
    </row>
    <row r="332" spans="1:16" ht="140.25" x14ac:dyDescent="0.2">
      <c r="A332" t="s">
        <v>43</v>
      </c>
      <c r="E332" s="23" t="s">
        <v>345</v>
      </c>
    </row>
    <row r="333" spans="1:16" x14ac:dyDescent="0.2">
      <c r="A333" s="16" t="s">
        <v>35</v>
      </c>
      <c r="B333" s="17" t="s">
        <v>346</v>
      </c>
      <c r="C333" s="17" t="s">
        <v>347</v>
      </c>
      <c r="D333" s="16" t="s">
        <v>37</v>
      </c>
      <c r="E333" s="18" t="s">
        <v>348</v>
      </c>
      <c r="F333" s="19" t="s">
        <v>100</v>
      </c>
      <c r="G333" s="20">
        <v>3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40</v>
      </c>
      <c r="E334" s="23" t="s">
        <v>37</v>
      </c>
    </row>
    <row r="335" spans="1:16" x14ac:dyDescent="0.2">
      <c r="A335" s="24" t="s">
        <v>41</v>
      </c>
      <c r="E335" s="25" t="s">
        <v>37</v>
      </c>
    </row>
    <row r="336" spans="1:16" ht="127.5" x14ac:dyDescent="0.2">
      <c r="A336" t="s">
        <v>43</v>
      </c>
      <c r="E336" s="23" t="s">
        <v>349</v>
      </c>
    </row>
    <row r="337" spans="1:16" x14ac:dyDescent="0.2">
      <c r="A337" s="16" t="s">
        <v>35</v>
      </c>
      <c r="B337" s="17" t="s">
        <v>350</v>
      </c>
      <c r="C337" s="17" t="s">
        <v>351</v>
      </c>
      <c r="D337" s="16" t="s">
        <v>37</v>
      </c>
      <c r="E337" s="18" t="s">
        <v>352</v>
      </c>
      <c r="F337" s="19" t="s">
        <v>100</v>
      </c>
      <c r="G337" s="20">
        <v>3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40</v>
      </c>
      <c r="E338" s="23" t="s">
        <v>37</v>
      </c>
    </row>
    <row r="339" spans="1:16" x14ac:dyDescent="0.2">
      <c r="A339" s="24" t="s">
        <v>41</v>
      </c>
      <c r="E339" s="25" t="s">
        <v>37</v>
      </c>
    </row>
    <row r="340" spans="1:16" ht="140.25" x14ac:dyDescent="0.2">
      <c r="A340" t="s">
        <v>43</v>
      </c>
      <c r="E340" s="23" t="s">
        <v>353</v>
      </c>
    </row>
    <row r="341" spans="1:16" x14ac:dyDescent="0.2">
      <c r="A341" s="16" t="s">
        <v>35</v>
      </c>
      <c r="B341" s="17" t="s">
        <v>354</v>
      </c>
      <c r="C341" s="17" t="s">
        <v>355</v>
      </c>
      <c r="D341" s="16" t="s">
        <v>37</v>
      </c>
      <c r="E341" s="18" t="s">
        <v>356</v>
      </c>
      <c r="F341" s="19" t="s">
        <v>357</v>
      </c>
      <c r="G341" s="20">
        <v>320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40</v>
      </c>
      <c r="E342" s="23" t="s">
        <v>37</v>
      </c>
    </row>
    <row r="343" spans="1:16" x14ac:dyDescent="0.2">
      <c r="A343" s="24" t="s">
        <v>41</v>
      </c>
      <c r="E343" s="25" t="s">
        <v>37</v>
      </c>
    </row>
    <row r="344" spans="1:16" ht="114.75" x14ac:dyDescent="0.2">
      <c r="A344" t="s">
        <v>43</v>
      </c>
      <c r="E344" s="23" t="s">
        <v>358</v>
      </c>
    </row>
    <row r="345" spans="1:16" x14ac:dyDescent="0.2">
      <c r="A345" s="16" t="s">
        <v>35</v>
      </c>
      <c r="B345" s="17" t="s">
        <v>359</v>
      </c>
      <c r="C345" s="17" t="s">
        <v>360</v>
      </c>
      <c r="D345" s="16" t="s">
        <v>37</v>
      </c>
      <c r="E345" s="18" t="s">
        <v>361</v>
      </c>
      <c r="F345" s="19" t="s">
        <v>100</v>
      </c>
      <c r="G345" s="20">
        <v>288</v>
      </c>
      <c r="H345" s="21">
        <v>0</v>
      </c>
      <c r="I345" s="21">
        <f>ROUND(ROUND(H345,2)*ROUND(G345,3),2)</f>
        <v>0</v>
      </c>
      <c r="O345">
        <f>(I345*21)/100</f>
        <v>0</v>
      </c>
      <c r="P345" t="s">
        <v>10</v>
      </c>
    </row>
    <row r="346" spans="1:16" x14ac:dyDescent="0.2">
      <c r="A346" s="22" t="s">
        <v>40</v>
      </c>
      <c r="E346" s="23" t="s">
        <v>37</v>
      </c>
    </row>
    <row r="347" spans="1:16" x14ac:dyDescent="0.2">
      <c r="A347" s="24" t="s">
        <v>41</v>
      </c>
      <c r="E347" s="25" t="s">
        <v>37</v>
      </c>
    </row>
    <row r="348" spans="1:16" ht="140.25" x14ac:dyDescent="0.2">
      <c r="A348" t="s">
        <v>43</v>
      </c>
      <c r="E348" s="23" t="s">
        <v>362</v>
      </c>
    </row>
    <row r="349" spans="1:16" x14ac:dyDescent="0.2">
      <c r="A349" s="16" t="s">
        <v>35</v>
      </c>
      <c r="B349" s="17" t="s">
        <v>363</v>
      </c>
      <c r="C349" s="17" t="s">
        <v>364</v>
      </c>
      <c r="D349" s="16" t="s">
        <v>37</v>
      </c>
      <c r="E349" s="18" t="s">
        <v>365</v>
      </c>
      <c r="F349" s="19" t="s">
        <v>100</v>
      </c>
      <c r="G349" s="20">
        <v>2</v>
      </c>
      <c r="H349" s="21">
        <v>0</v>
      </c>
      <c r="I349" s="21">
        <f>ROUND(ROUND(H349,2)*ROUND(G349,3),2)</f>
        <v>0</v>
      </c>
      <c r="O349">
        <f>(I349*21)/100</f>
        <v>0</v>
      </c>
      <c r="P349" t="s">
        <v>10</v>
      </c>
    </row>
    <row r="350" spans="1:16" x14ac:dyDescent="0.2">
      <c r="A350" s="22" t="s">
        <v>40</v>
      </c>
      <c r="E350" s="23" t="s">
        <v>37</v>
      </c>
    </row>
    <row r="351" spans="1:16" x14ac:dyDescent="0.2">
      <c r="A351" s="24" t="s">
        <v>41</v>
      </c>
      <c r="E351" s="25" t="s">
        <v>37</v>
      </c>
    </row>
    <row r="352" spans="1:16" ht="102" x14ac:dyDescent="0.2">
      <c r="A352" t="s">
        <v>43</v>
      </c>
      <c r="E352" s="23" t="s">
        <v>366</v>
      </c>
    </row>
    <row r="353" spans="1:16" x14ac:dyDescent="0.2">
      <c r="A353" s="16" t="s">
        <v>35</v>
      </c>
      <c r="B353" s="17" t="s">
        <v>367</v>
      </c>
      <c r="C353" s="17" t="s">
        <v>368</v>
      </c>
      <c r="D353" s="16" t="s">
        <v>37</v>
      </c>
      <c r="E353" s="18" t="s">
        <v>369</v>
      </c>
      <c r="F353" s="19" t="s">
        <v>100</v>
      </c>
      <c r="G353" s="20">
        <v>32</v>
      </c>
      <c r="H353" s="21">
        <v>0</v>
      </c>
      <c r="I353" s="21">
        <f>ROUND(ROUND(H353,2)*ROUND(G353,3),2)</f>
        <v>0</v>
      </c>
      <c r="O353">
        <f>(I353*21)/100</f>
        <v>0</v>
      </c>
      <c r="P353" t="s">
        <v>10</v>
      </c>
    </row>
    <row r="354" spans="1:16" x14ac:dyDescent="0.2">
      <c r="A354" s="22" t="s">
        <v>40</v>
      </c>
      <c r="E354" s="23" t="s">
        <v>37</v>
      </c>
    </row>
    <row r="355" spans="1:16" x14ac:dyDescent="0.2">
      <c r="A355" s="24" t="s">
        <v>41</v>
      </c>
      <c r="E355" s="25" t="s">
        <v>37</v>
      </c>
    </row>
    <row r="356" spans="1:16" ht="114.75" x14ac:dyDescent="0.2">
      <c r="A356" t="s">
        <v>43</v>
      </c>
      <c r="E356" s="23" t="s">
        <v>370</v>
      </c>
    </row>
    <row r="357" spans="1:16" x14ac:dyDescent="0.2">
      <c r="A357" s="16" t="s">
        <v>35</v>
      </c>
      <c r="B357" s="17" t="s">
        <v>371</v>
      </c>
      <c r="C357" s="17" t="s">
        <v>372</v>
      </c>
      <c r="D357" s="16" t="s">
        <v>37</v>
      </c>
      <c r="E357" s="18" t="s">
        <v>373</v>
      </c>
      <c r="F357" s="19" t="s">
        <v>357</v>
      </c>
      <c r="G357" s="20">
        <v>160</v>
      </c>
      <c r="H357" s="21">
        <v>0</v>
      </c>
      <c r="I357" s="21">
        <f>ROUND(ROUND(H357,2)*ROUND(G357,3),2)</f>
        <v>0</v>
      </c>
      <c r="O357">
        <f>(I357*21)/100</f>
        <v>0</v>
      </c>
      <c r="P357" t="s">
        <v>10</v>
      </c>
    </row>
    <row r="358" spans="1:16" x14ac:dyDescent="0.2">
      <c r="A358" s="22" t="s">
        <v>40</v>
      </c>
      <c r="E358" s="23" t="s">
        <v>37</v>
      </c>
    </row>
    <row r="359" spans="1:16" x14ac:dyDescent="0.2">
      <c r="A359" s="24" t="s">
        <v>41</v>
      </c>
      <c r="E359" s="25" t="s">
        <v>37</v>
      </c>
    </row>
    <row r="360" spans="1:16" ht="114.75" x14ac:dyDescent="0.2">
      <c r="A360" t="s">
        <v>43</v>
      </c>
      <c r="E360" s="23" t="s">
        <v>374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01-28-01.3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2019-07-15T11:45:30Z</dcterms:created>
  <dcterms:modified xsi:type="dcterms:W3CDTF">2019-08-13T08:57:21Z</dcterms:modified>
</cp:coreProperties>
</file>